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AVNA NAROČILA\2018\OKVIRNI SPORAZUM 2018\OBJAVLJENA DOKUMENTACIJA\"/>
    </mc:Choice>
  </mc:AlternateContent>
  <xr:revisionPtr revIDLastSave="0" documentId="13_ncr:1_{4C50C9DE-5F2F-4D0E-98DE-6C3636016F01}" xr6:coauthVersionLast="36" xr6:coauthVersionMax="36" xr10:uidLastSave="{00000000-0000-0000-0000-000000000000}"/>
  <bookViews>
    <workbookView xWindow="0" yWindow="0" windowWidth="21570" windowHeight="7440" tabRatio="966" firstSheet="22" activeTab="30" xr2:uid="{00000000-000D-0000-FFFF-FFFF00000000}"/>
  </bookViews>
  <sheets>
    <sheet name="Navodila za izpolnjevanje" sheetId="116" r:id="rId1"/>
    <sheet name="1. Mleko in mlečni izdelki" sheetId="118" r:id="rId2"/>
    <sheet name="2. Meso in mesni izdelki" sheetId="119" r:id="rId3"/>
    <sheet name="3. Kruh, pekovski in fini iz." sheetId="120" r:id="rId4"/>
    <sheet name="4. Testenine, zakuhe, testo" sheetId="121" r:id="rId5"/>
    <sheet name="5. Moke in mlevski izdelki" sheetId="122" r:id="rId6"/>
    <sheet name="6. Konzervirana sadje in zel." sheetId="123" r:id="rId7"/>
    <sheet name="7. Zamrznjena sadje in zelen." sheetId="124" r:id="rId8"/>
    <sheet name="8. Zamrznjeni izdelki" sheetId="126" r:id="rId9"/>
    <sheet name=" 9. Ribe in morski sadeži" sheetId="125" r:id="rId10"/>
    <sheet name="10. Med" sheetId="127" r:id="rId11"/>
    <sheet name="11. Čaji" sheetId="128" r:id="rId12"/>
    <sheet name="12. Začimbe" sheetId="129" r:id="rId13"/>
    <sheet name="13. Olja" sheetId="130" r:id="rId14"/>
    <sheet name="14. Suho sadje in oreščki" sheetId="131" r:id="rId15"/>
    <sheet name="15. Jajca" sheetId="132" r:id="rId16"/>
    <sheet name="16. Brezalkoholne pijače in v." sheetId="133" r:id="rId17"/>
    <sheet name="17. Alkoholne pijače" sheetId="143" r:id="rId18"/>
    <sheet name="18. Čokolada in kakav" sheetId="134" r:id="rId19"/>
    <sheet name="19. Sveže sadje" sheetId="135" r:id="rId20"/>
    <sheet name="20. Sveža zelenjava" sheetId="136" r:id="rId21"/>
    <sheet name="21. Stročnice" sheetId="137" r:id="rId22"/>
    <sheet name="22. Riž" sheetId="138" r:id="rId23"/>
    <sheet name="23. Kis" sheetId="139" r:id="rId24"/>
    <sheet name="24. Sladoled" sheetId="140" r:id="rId25"/>
    <sheet name="25. Splošno prehrambeno blago" sheetId="141" r:id="rId26"/>
    <sheet name="26. Živila za posebne prehran." sheetId="142" r:id="rId27"/>
    <sheet name="27. Eko jajca " sheetId="145" r:id="rId28"/>
    <sheet name="28. Eko mleko in mlečni izdelki" sheetId="146" r:id="rId29"/>
    <sheet name="29. Eko sadje in zelenjava" sheetId="147" r:id="rId30"/>
    <sheet name="30. Eko meso in mesni izdelki" sheetId="148" r:id="rId31"/>
    <sheet name="Sheet1" sheetId="144" r:id="rId32"/>
  </sheets>
  <calcPr calcId="162913"/>
  <fileRecoveryPr autoRecover="0"/>
</workbook>
</file>

<file path=xl/calcChain.xml><?xml version="1.0" encoding="utf-8"?>
<calcChain xmlns="http://schemas.openxmlformats.org/spreadsheetml/2006/main">
  <c r="L25" i="124" l="1"/>
  <c r="K25" i="124"/>
  <c r="J25" i="124"/>
  <c r="S24" i="143" l="1"/>
  <c r="L24" i="143"/>
  <c r="K24" i="143"/>
  <c r="J24" i="143"/>
  <c r="H24" i="143"/>
  <c r="S3" i="140"/>
  <c r="J3" i="140"/>
  <c r="K3" i="140" s="1"/>
  <c r="L3" i="140" s="1"/>
  <c r="S42" i="120"/>
  <c r="K42" i="120"/>
  <c r="L42" i="120"/>
  <c r="J42" i="120"/>
  <c r="H42" i="120"/>
  <c r="H84" i="141"/>
  <c r="S10" i="141"/>
  <c r="S11" i="141"/>
  <c r="S12" i="141"/>
  <c r="S13" i="141"/>
  <c r="S14" i="141"/>
  <c r="S15" i="141"/>
  <c r="S16" i="141"/>
  <c r="S17" i="141"/>
  <c r="S18" i="141"/>
  <c r="S19" i="141"/>
  <c r="S20" i="141"/>
  <c r="S21" i="141"/>
  <c r="S22" i="141"/>
  <c r="S23" i="141"/>
  <c r="S24" i="141"/>
  <c r="S25" i="141"/>
  <c r="S26" i="141"/>
  <c r="S27" i="141"/>
  <c r="S28" i="141"/>
  <c r="S29" i="141"/>
  <c r="S30" i="141"/>
  <c r="S31" i="141"/>
  <c r="S32" i="141"/>
  <c r="S33" i="141"/>
  <c r="S34" i="141"/>
  <c r="S35" i="141"/>
  <c r="S36" i="141"/>
  <c r="S37" i="141"/>
  <c r="S38" i="141"/>
  <c r="S39" i="141"/>
  <c r="S40" i="141"/>
  <c r="S41" i="141"/>
  <c r="S42" i="141"/>
  <c r="S43" i="141"/>
  <c r="S44" i="141"/>
  <c r="S45" i="141"/>
  <c r="S46" i="141"/>
  <c r="S47" i="141"/>
  <c r="S48" i="141"/>
  <c r="S49" i="141"/>
  <c r="S50" i="141"/>
  <c r="S51" i="141"/>
  <c r="S52" i="141"/>
  <c r="S53" i="141"/>
  <c r="S54" i="141"/>
  <c r="S55" i="141"/>
  <c r="S56" i="141"/>
  <c r="S57" i="141"/>
  <c r="S58" i="141"/>
  <c r="S59" i="141"/>
  <c r="S60" i="141"/>
  <c r="S61" i="141"/>
  <c r="S62" i="141"/>
  <c r="S63" i="141"/>
  <c r="S64" i="141"/>
  <c r="S65" i="141"/>
  <c r="S66" i="141"/>
  <c r="S67" i="141"/>
  <c r="S68" i="141"/>
  <c r="S69" i="141"/>
  <c r="S70" i="141"/>
  <c r="S71" i="141"/>
  <c r="S72" i="141"/>
  <c r="S73" i="141"/>
  <c r="S74" i="141"/>
  <c r="S75" i="141"/>
  <c r="S76" i="141"/>
  <c r="S77" i="141"/>
  <c r="S78" i="141"/>
  <c r="S79" i="141"/>
  <c r="S80" i="141"/>
  <c r="S81" i="141"/>
  <c r="S82" i="141"/>
  <c r="S83" i="141"/>
  <c r="K11" i="141"/>
  <c r="L11" i="141" s="1"/>
  <c r="K12" i="141"/>
  <c r="L12" i="141" s="1"/>
  <c r="K15" i="141"/>
  <c r="L15" i="141" s="1"/>
  <c r="K16" i="141"/>
  <c r="L16" i="141" s="1"/>
  <c r="K19" i="141"/>
  <c r="L19" i="141" s="1"/>
  <c r="K20" i="141"/>
  <c r="L20" i="141" s="1"/>
  <c r="K23" i="141"/>
  <c r="L23" i="141" s="1"/>
  <c r="K24" i="141"/>
  <c r="L24" i="141" s="1"/>
  <c r="K27" i="141"/>
  <c r="L27" i="141" s="1"/>
  <c r="K28" i="141"/>
  <c r="L28" i="141" s="1"/>
  <c r="K31" i="141"/>
  <c r="L31" i="141" s="1"/>
  <c r="K32" i="141"/>
  <c r="L32" i="141" s="1"/>
  <c r="K35" i="141"/>
  <c r="L35" i="141" s="1"/>
  <c r="K36" i="141"/>
  <c r="L36" i="141" s="1"/>
  <c r="K39" i="141"/>
  <c r="L39" i="141" s="1"/>
  <c r="K40" i="141"/>
  <c r="L40" i="141" s="1"/>
  <c r="K43" i="141"/>
  <c r="L43" i="141" s="1"/>
  <c r="K44" i="141"/>
  <c r="L44" i="141" s="1"/>
  <c r="K47" i="141"/>
  <c r="L47" i="141" s="1"/>
  <c r="K48" i="141"/>
  <c r="L48" i="141" s="1"/>
  <c r="K51" i="141"/>
  <c r="L51" i="141" s="1"/>
  <c r="K52" i="141"/>
  <c r="L52" i="141" s="1"/>
  <c r="K55" i="141"/>
  <c r="L55" i="141" s="1"/>
  <c r="K56" i="141"/>
  <c r="L56" i="141" s="1"/>
  <c r="K59" i="141"/>
  <c r="L59" i="141" s="1"/>
  <c r="K60" i="141"/>
  <c r="L60" i="141" s="1"/>
  <c r="K63" i="141"/>
  <c r="L63" i="141" s="1"/>
  <c r="K64" i="141"/>
  <c r="L64" i="141" s="1"/>
  <c r="K67" i="141"/>
  <c r="L67" i="141" s="1"/>
  <c r="K68" i="141"/>
  <c r="L68" i="141" s="1"/>
  <c r="K71" i="141"/>
  <c r="L71" i="141" s="1"/>
  <c r="K72" i="141"/>
  <c r="L72" i="141" s="1"/>
  <c r="K75" i="141"/>
  <c r="L75" i="141" s="1"/>
  <c r="K76" i="141"/>
  <c r="L76" i="141" s="1"/>
  <c r="K79" i="141"/>
  <c r="L79" i="141" s="1"/>
  <c r="K80" i="141"/>
  <c r="L80" i="141" s="1"/>
  <c r="K83" i="141"/>
  <c r="L83" i="141" s="1"/>
  <c r="J10" i="141"/>
  <c r="K10" i="141" s="1"/>
  <c r="L10" i="141" s="1"/>
  <c r="J11" i="141"/>
  <c r="J12" i="141"/>
  <c r="J13" i="141"/>
  <c r="K13" i="141" s="1"/>
  <c r="L13" i="141" s="1"/>
  <c r="J14" i="141"/>
  <c r="K14" i="141" s="1"/>
  <c r="L14" i="141" s="1"/>
  <c r="J15" i="141"/>
  <c r="J16" i="141"/>
  <c r="J17" i="141"/>
  <c r="K17" i="141" s="1"/>
  <c r="L17" i="141" s="1"/>
  <c r="J18" i="141"/>
  <c r="K18" i="141" s="1"/>
  <c r="L18" i="141" s="1"/>
  <c r="J19" i="141"/>
  <c r="J20" i="141"/>
  <c r="J21" i="141"/>
  <c r="K21" i="141" s="1"/>
  <c r="L21" i="141" s="1"/>
  <c r="J22" i="141"/>
  <c r="K22" i="141" s="1"/>
  <c r="L22" i="141" s="1"/>
  <c r="J23" i="141"/>
  <c r="J24" i="141"/>
  <c r="J25" i="141"/>
  <c r="K25" i="141" s="1"/>
  <c r="L25" i="141" s="1"/>
  <c r="J26" i="141"/>
  <c r="K26" i="141" s="1"/>
  <c r="L26" i="141" s="1"/>
  <c r="J27" i="141"/>
  <c r="J28" i="141"/>
  <c r="J29" i="141"/>
  <c r="K29" i="141" s="1"/>
  <c r="L29" i="141" s="1"/>
  <c r="J30" i="141"/>
  <c r="K30" i="141" s="1"/>
  <c r="L30" i="141" s="1"/>
  <c r="J31" i="141"/>
  <c r="J32" i="141"/>
  <c r="J33" i="141"/>
  <c r="K33" i="141" s="1"/>
  <c r="L33" i="141" s="1"/>
  <c r="J34" i="141"/>
  <c r="K34" i="141" s="1"/>
  <c r="L34" i="141" s="1"/>
  <c r="J35" i="141"/>
  <c r="J36" i="141"/>
  <c r="J37" i="141"/>
  <c r="K37" i="141" s="1"/>
  <c r="L37" i="141" s="1"/>
  <c r="J38" i="141"/>
  <c r="K38" i="141" s="1"/>
  <c r="L38" i="141" s="1"/>
  <c r="J39" i="141"/>
  <c r="J40" i="141"/>
  <c r="J41" i="141"/>
  <c r="K41" i="141" s="1"/>
  <c r="L41" i="141" s="1"/>
  <c r="J42" i="141"/>
  <c r="K42" i="141" s="1"/>
  <c r="L42" i="141" s="1"/>
  <c r="J43" i="141"/>
  <c r="J44" i="141"/>
  <c r="J45" i="141"/>
  <c r="K45" i="141" s="1"/>
  <c r="L45" i="141" s="1"/>
  <c r="J46" i="141"/>
  <c r="K46" i="141" s="1"/>
  <c r="L46" i="141" s="1"/>
  <c r="J47" i="141"/>
  <c r="J48" i="141"/>
  <c r="J49" i="141"/>
  <c r="K49" i="141" s="1"/>
  <c r="L49" i="141" s="1"/>
  <c r="J50" i="141"/>
  <c r="K50" i="141" s="1"/>
  <c r="L50" i="141" s="1"/>
  <c r="J51" i="141"/>
  <c r="J52" i="141"/>
  <c r="J53" i="141"/>
  <c r="K53" i="141" s="1"/>
  <c r="L53" i="141" s="1"/>
  <c r="J54" i="141"/>
  <c r="K54" i="141" s="1"/>
  <c r="L54" i="141" s="1"/>
  <c r="J55" i="141"/>
  <c r="J56" i="141"/>
  <c r="J57" i="141"/>
  <c r="K57" i="141" s="1"/>
  <c r="L57" i="141" s="1"/>
  <c r="J58" i="141"/>
  <c r="K58" i="141" s="1"/>
  <c r="L58" i="141" s="1"/>
  <c r="J59" i="141"/>
  <c r="J60" i="141"/>
  <c r="J61" i="141"/>
  <c r="K61" i="141" s="1"/>
  <c r="L61" i="141" s="1"/>
  <c r="J62" i="141"/>
  <c r="K62" i="141" s="1"/>
  <c r="L62" i="141" s="1"/>
  <c r="J63" i="141"/>
  <c r="J64" i="141"/>
  <c r="J65" i="141"/>
  <c r="K65" i="141" s="1"/>
  <c r="L65" i="141" s="1"/>
  <c r="J66" i="141"/>
  <c r="K66" i="141" s="1"/>
  <c r="L66" i="141" s="1"/>
  <c r="J67" i="141"/>
  <c r="J68" i="141"/>
  <c r="J69" i="141"/>
  <c r="K69" i="141" s="1"/>
  <c r="L69" i="141" s="1"/>
  <c r="J70" i="141"/>
  <c r="K70" i="141" s="1"/>
  <c r="L70" i="141" s="1"/>
  <c r="J71" i="141"/>
  <c r="J72" i="141"/>
  <c r="J73" i="141"/>
  <c r="K73" i="141" s="1"/>
  <c r="L73" i="141" s="1"/>
  <c r="J74" i="141"/>
  <c r="K74" i="141" s="1"/>
  <c r="L74" i="141" s="1"/>
  <c r="J75" i="141"/>
  <c r="J76" i="141"/>
  <c r="J77" i="141"/>
  <c r="K77" i="141" s="1"/>
  <c r="L77" i="141" s="1"/>
  <c r="J78" i="141"/>
  <c r="K78" i="141" s="1"/>
  <c r="L78" i="141" s="1"/>
  <c r="J79" i="141"/>
  <c r="J80" i="141"/>
  <c r="J81" i="141"/>
  <c r="K81" i="141" s="1"/>
  <c r="L81" i="141" s="1"/>
  <c r="J82" i="141"/>
  <c r="K82" i="141" s="1"/>
  <c r="L82" i="141" s="1"/>
  <c r="J83" i="141"/>
  <c r="S4" i="139"/>
  <c r="S5" i="139"/>
  <c r="L4" i="139"/>
  <c r="L5" i="139"/>
  <c r="K4" i="139"/>
  <c r="K5" i="139"/>
  <c r="J4" i="139"/>
  <c r="S4" i="137"/>
  <c r="L4" i="137"/>
  <c r="K4" i="137"/>
  <c r="J4" i="137"/>
  <c r="S9" i="135"/>
  <c r="S10" i="135"/>
  <c r="S11" i="135"/>
  <c r="S12" i="135"/>
  <c r="S13" i="135"/>
  <c r="S14" i="135"/>
  <c r="S15" i="135"/>
  <c r="S16" i="135"/>
  <c r="S17" i="135"/>
  <c r="S18" i="135"/>
  <c r="S19" i="135"/>
  <c r="S20" i="135"/>
  <c r="S21" i="135"/>
  <c r="S22" i="135"/>
  <c r="S23" i="135"/>
  <c r="S24" i="135"/>
  <c r="L9" i="135"/>
  <c r="L10" i="135"/>
  <c r="L11" i="135"/>
  <c r="L12" i="135"/>
  <c r="L13" i="135"/>
  <c r="L14" i="135"/>
  <c r="L15" i="135"/>
  <c r="L16" i="135"/>
  <c r="L17" i="135"/>
  <c r="L18" i="135"/>
  <c r="L19" i="135"/>
  <c r="L20" i="135"/>
  <c r="K12" i="135"/>
  <c r="K13" i="135"/>
  <c r="K14" i="135"/>
  <c r="K15" i="135"/>
  <c r="K16" i="135"/>
  <c r="K17" i="135"/>
  <c r="K18" i="135"/>
  <c r="K19" i="135"/>
  <c r="K20" i="135"/>
  <c r="K21" i="135"/>
  <c r="J11" i="135"/>
  <c r="J12" i="135"/>
  <c r="J13" i="135"/>
  <c r="J14" i="135"/>
  <c r="J15" i="135"/>
  <c r="J16" i="135"/>
  <c r="J17" i="135"/>
  <c r="J18" i="135"/>
  <c r="J19" i="135"/>
  <c r="S9" i="136"/>
  <c r="S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48" i="136"/>
  <c r="S49" i="136"/>
  <c r="S50" i="136"/>
  <c r="L28" i="136"/>
  <c r="L29" i="136"/>
  <c r="L30" i="136"/>
  <c r="L31" i="136"/>
  <c r="L32" i="136"/>
  <c r="L33" i="136"/>
  <c r="L34" i="136"/>
  <c r="L35" i="136"/>
  <c r="L36" i="136"/>
  <c r="L37" i="136"/>
  <c r="L38" i="136"/>
  <c r="L39" i="136"/>
  <c r="L40" i="136"/>
  <c r="L41" i="136"/>
  <c r="L42" i="136"/>
  <c r="L43" i="136"/>
  <c r="L44" i="136"/>
  <c r="L45" i="136"/>
  <c r="L46" i="136"/>
  <c r="L47" i="136"/>
  <c r="L48" i="136"/>
  <c r="L49" i="136"/>
  <c r="L50" i="136"/>
  <c r="L9" i="136"/>
  <c r="L10" i="136"/>
  <c r="L11" i="136"/>
  <c r="L12" i="136"/>
  <c r="L13" i="136"/>
  <c r="L14" i="136"/>
  <c r="K9" i="136"/>
  <c r="K10" i="136"/>
  <c r="K11" i="136"/>
  <c r="K12" i="136"/>
  <c r="K13" i="136"/>
  <c r="J9" i="136"/>
  <c r="J10" i="136"/>
  <c r="J11" i="136"/>
  <c r="J12" i="136"/>
  <c r="K28" i="136"/>
  <c r="K29" i="136"/>
  <c r="K30" i="136"/>
  <c r="K31" i="136"/>
  <c r="K32" i="136"/>
  <c r="K33" i="136"/>
  <c r="K34" i="136"/>
  <c r="K35" i="136"/>
  <c r="K36" i="136"/>
  <c r="K37" i="136"/>
  <c r="K38" i="136"/>
  <c r="K39" i="136"/>
  <c r="K40" i="136"/>
  <c r="K41" i="136"/>
  <c r="K42" i="136"/>
  <c r="K43" i="136"/>
  <c r="K44" i="136"/>
  <c r="K45" i="136"/>
  <c r="K46" i="136"/>
  <c r="K47" i="136"/>
  <c r="K48" i="136"/>
  <c r="J28" i="136"/>
  <c r="J29" i="136"/>
  <c r="J30" i="136"/>
  <c r="J31" i="136"/>
  <c r="J32" i="136"/>
  <c r="J33" i="136"/>
  <c r="J34" i="136"/>
  <c r="J35" i="136"/>
  <c r="J36" i="136"/>
  <c r="J37" i="136"/>
  <c r="J38" i="136"/>
  <c r="J39" i="136"/>
  <c r="J40" i="136"/>
  <c r="J41" i="136"/>
  <c r="J42" i="136"/>
  <c r="J43" i="136"/>
  <c r="J44" i="136"/>
  <c r="J45" i="136"/>
  <c r="J46" i="136"/>
  <c r="J47" i="136"/>
  <c r="J48" i="136"/>
  <c r="J49" i="136"/>
  <c r="S7" i="143"/>
  <c r="S8" i="143"/>
  <c r="S9" i="143"/>
  <c r="S10" i="143"/>
  <c r="S11" i="143"/>
  <c r="S12" i="143"/>
  <c r="S13" i="143"/>
  <c r="S14" i="143"/>
  <c r="S15" i="143"/>
  <c r="S16" i="143"/>
  <c r="S17" i="143"/>
  <c r="S18" i="143"/>
  <c r="S19" i="143"/>
  <c r="S20" i="143"/>
  <c r="S21" i="143"/>
  <c r="S22" i="143"/>
  <c r="L7" i="143"/>
  <c r="L8" i="143"/>
  <c r="L9" i="143"/>
  <c r="L10" i="143"/>
  <c r="L11" i="143"/>
  <c r="L12" i="143"/>
  <c r="L13" i="143"/>
  <c r="L14" i="143"/>
  <c r="L15" i="143"/>
  <c r="L16" i="143"/>
  <c r="L17" i="143"/>
  <c r="L18" i="143"/>
  <c r="L19" i="143"/>
  <c r="L20" i="143"/>
  <c r="L21" i="143"/>
  <c r="L22" i="143"/>
  <c r="K8" i="143"/>
  <c r="K9" i="143"/>
  <c r="K10" i="143"/>
  <c r="K11" i="143"/>
  <c r="K12" i="143"/>
  <c r="K13" i="143"/>
  <c r="K14" i="143"/>
  <c r="K15" i="143"/>
  <c r="K16" i="143"/>
  <c r="K17" i="143"/>
  <c r="K18" i="143"/>
  <c r="K19" i="143"/>
  <c r="K20" i="143"/>
  <c r="K21" i="143"/>
  <c r="K22" i="143"/>
  <c r="J22" i="143"/>
  <c r="J7" i="143"/>
  <c r="K7" i="143" s="1"/>
  <c r="J8" i="143"/>
  <c r="J9" i="143"/>
  <c r="J10" i="143"/>
  <c r="J11" i="143"/>
  <c r="J12" i="143"/>
  <c r="J13" i="143"/>
  <c r="J14" i="143"/>
  <c r="J15" i="143"/>
  <c r="J16" i="143"/>
  <c r="J17" i="143"/>
  <c r="J18" i="143"/>
  <c r="J19" i="143"/>
  <c r="J20" i="143"/>
  <c r="J21" i="143"/>
  <c r="S4" i="133"/>
  <c r="S5" i="133"/>
  <c r="S6" i="133"/>
  <c r="S7" i="133"/>
  <c r="S8" i="133"/>
  <c r="S9" i="133"/>
  <c r="S10" i="133"/>
  <c r="S11" i="133"/>
  <c r="S12" i="133"/>
  <c r="S13" i="133"/>
  <c r="S14" i="133"/>
  <c r="S15" i="133"/>
  <c r="S16" i="133"/>
  <c r="S17" i="133"/>
  <c r="S18" i="133"/>
  <c r="S19" i="133"/>
  <c r="S20" i="133"/>
  <c r="S21" i="133"/>
  <c r="S22" i="133"/>
  <c r="S4" i="132"/>
  <c r="L4" i="132"/>
  <c r="K4" i="132"/>
  <c r="J4" i="132"/>
  <c r="S4" i="131"/>
  <c r="L4" i="131"/>
  <c r="L5" i="131"/>
  <c r="L6" i="131"/>
  <c r="K4" i="131"/>
  <c r="K5" i="131"/>
  <c r="J4" i="131"/>
  <c r="S4" i="129"/>
  <c r="S5" i="129"/>
  <c r="S6" i="129"/>
  <c r="S7" i="129"/>
  <c r="S8" i="129"/>
  <c r="S9" i="129"/>
  <c r="S10" i="129"/>
  <c r="S11" i="129"/>
  <c r="S12" i="129"/>
  <c r="S13" i="129"/>
  <c r="S14" i="129"/>
  <c r="S15" i="129"/>
  <c r="S16" i="129"/>
  <c r="S17" i="129"/>
  <c r="S18" i="129"/>
  <c r="S19" i="129"/>
  <c r="L4" i="129"/>
  <c r="L5" i="129"/>
  <c r="L6" i="129"/>
  <c r="L7" i="129"/>
  <c r="L8" i="129"/>
  <c r="L9" i="129"/>
  <c r="L10" i="129"/>
  <c r="L11" i="129"/>
  <c r="L12" i="129"/>
  <c r="L13" i="129"/>
  <c r="L14" i="129"/>
  <c r="L15" i="129"/>
  <c r="L16" i="129"/>
  <c r="L17" i="129"/>
  <c r="L18" i="129"/>
  <c r="L19" i="129"/>
  <c r="L20" i="129"/>
  <c r="L21" i="129"/>
  <c r="L22" i="129"/>
  <c r="K4" i="129"/>
  <c r="K5" i="129"/>
  <c r="K6" i="129"/>
  <c r="K7" i="129"/>
  <c r="K8" i="129"/>
  <c r="K9" i="129"/>
  <c r="K10" i="129"/>
  <c r="K11" i="129"/>
  <c r="K12" i="129"/>
  <c r="K13" i="129"/>
  <c r="K14" i="129"/>
  <c r="K15" i="129"/>
  <c r="K16" i="129"/>
  <c r="K17" i="129"/>
  <c r="K18" i="129"/>
  <c r="K19" i="129"/>
  <c r="K20" i="129"/>
  <c r="K21" i="129"/>
  <c r="J4" i="129"/>
  <c r="J5" i="129"/>
  <c r="J6" i="129"/>
  <c r="J7" i="129"/>
  <c r="J8" i="129"/>
  <c r="J9" i="129"/>
  <c r="J10" i="129"/>
  <c r="J11" i="129"/>
  <c r="J12" i="129"/>
  <c r="J13" i="129"/>
  <c r="J14" i="129"/>
  <c r="J15" i="129"/>
  <c r="J16" i="129"/>
  <c r="J17" i="129"/>
  <c r="J18" i="129"/>
  <c r="S5" i="126"/>
  <c r="S6" i="126"/>
  <c r="S7" i="126"/>
  <c r="S8" i="126"/>
  <c r="S9" i="126"/>
  <c r="S10" i="126"/>
  <c r="L5" i="126"/>
  <c r="L6" i="126"/>
  <c r="L7" i="126"/>
  <c r="L8" i="126"/>
  <c r="L9" i="126"/>
  <c r="K5" i="126"/>
  <c r="K6" i="126"/>
  <c r="K7" i="126"/>
  <c r="K8" i="126"/>
  <c r="K9" i="126"/>
  <c r="J5" i="126"/>
  <c r="J6" i="126"/>
  <c r="J7" i="126"/>
  <c r="J8" i="126"/>
  <c r="S4" i="123"/>
  <c r="S5" i="123"/>
  <c r="S6" i="123"/>
  <c r="S7" i="123"/>
  <c r="S8" i="123"/>
  <c r="S9" i="123"/>
  <c r="S10" i="123"/>
  <c r="S11" i="123"/>
  <c r="S12" i="123"/>
  <c r="S13" i="123"/>
  <c r="S14" i="123"/>
  <c r="S15" i="123"/>
  <c r="S16" i="123"/>
  <c r="S17" i="123"/>
  <c r="S18" i="123"/>
  <c r="S19" i="123"/>
  <c r="S20" i="123"/>
  <c r="L4" i="123"/>
  <c r="L5" i="123"/>
  <c r="L6" i="123"/>
  <c r="L7" i="123"/>
  <c r="L8" i="123"/>
  <c r="L9" i="123"/>
  <c r="L10" i="123"/>
  <c r="L11" i="123"/>
  <c r="L12" i="123"/>
  <c r="L13" i="123"/>
  <c r="L14" i="123"/>
  <c r="L15" i="123"/>
  <c r="L16" i="123"/>
  <c r="L17" i="123"/>
  <c r="L18" i="123"/>
  <c r="K4" i="123"/>
  <c r="K5" i="123"/>
  <c r="K6" i="123"/>
  <c r="K7" i="123"/>
  <c r="K8" i="123"/>
  <c r="K9" i="123"/>
  <c r="K10" i="123"/>
  <c r="K11" i="123"/>
  <c r="K12" i="123"/>
  <c r="K13" i="123"/>
  <c r="K14" i="123"/>
  <c r="K15" i="123"/>
  <c r="K16" i="123"/>
  <c r="K17" i="123"/>
  <c r="J4" i="123"/>
  <c r="J5" i="123"/>
  <c r="J6" i="123"/>
  <c r="J7" i="123"/>
  <c r="J8" i="123"/>
  <c r="J9" i="123"/>
  <c r="J10" i="123"/>
  <c r="J11" i="123"/>
  <c r="J12" i="123"/>
  <c r="J13" i="123"/>
  <c r="J14" i="123"/>
  <c r="J15" i="123"/>
  <c r="J16" i="123"/>
  <c r="J17" i="123"/>
  <c r="J18" i="123"/>
  <c r="J19" i="123"/>
  <c r="J20" i="123"/>
  <c r="S7" i="121"/>
  <c r="S8" i="121"/>
  <c r="S9" i="121"/>
  <c r="S10" i="121"/>
  <c r="S11" i="121"/>
  <c r="S12" i="121"/>
  <c r="S13" i="121"/>
  <c r="S14" i="121"/>
  <c r="S15" i="121"/>
  <c r="S16" i="121"/>
  <c r="S17" i="121"/>
  <c r="S18" i="121"/>
  <c r="S19" i="121"/>
  <c r="S20" i="121"/>
  <c r="S21" i="121"/>
  <c r="S22" i="121"/>
  <c r="S23" i="121"/>
  <c r="S24" i="121"/>
  <c r="S25" i="121"/>
  <c r="S26" i="121"/>
  <c r="S27" i="121"/>
  <c r="S28" i="121"/>
  <c r="S29" i="121"/>
  <c r="S30" i="121"/>
  <c r="S31" i="121"/>
  <c r="S32" i="121"/>
  <c r="S33" i="121"/>
  <c r="S34" i="121"/>
  <c r="S35" i="121"/>
  <c r="L9" i="121"/>
  <c r="L10" i="121"/>
  <c r="L11" i="121"/>
  <c r="L12" i="121"/>
  <c r="L13" i="121"/>
  <c r="L14" i="121"/>
  <c r="L15" i="121"/>
  <c r="L16" i="121"/>
  <c r="L17" i="121"/>
  <c r="L18" i="121"/>
  <c r="L19" i="121"/>
  <c r="L20" i="121"/>
  <c r="L21" i="121"/>
  <c r="L22" i="121"/>
  <c r="L23" i="121"/>
  <c r="L24" i="121"/>
  <c r="L25" i="121"/>
  <c r="L26" i="121"/>
  <c r="L27" i="121"/>
  <c r="L28" i="121"/>
  <c r="L29" i="121"/>
  <c r="L30" i="121"/>
  <c r="L31" i="121"/>
  <c r="L32" i="121"/>
  <c r="L33" i="121"/>
  <c r="L34" i="121"/>
  <c r="L35" i="121"/>
  <c r="K9" i="121"/>
  <c r="K10" i="121"/>
  <c r="K11" i="121"/>
  <c r="K12" i="121"/>
  <c r="K13" i="121"/>
  <c r="K14" i="121"/>
  <c r="K15" i="121"/>
  <c r="K16" i="121"/>
  <c r="K17" i="121"/>
  <c r="K18" i="121"/>
  <c r="K19" i="121"/>
  <c r="K20" i="121"/>
  <c r="K21" i="121"/>
  <c r="K22" i="121"/>
  <c r="K23" i="121"/>
  <c r="K24" i="121"/>
  <c r="K25" i="121"/>
  <c r="K26" i="121"/>
  <c r="K27" i="121"/>
  <c r="K28" i="121"/>
  <c r="K29" i="121"/>
  <c r="K30" i="121"/>
  <c r="K31" i="121"/>
  <c r="K32" i="121"/>
  <c r="K33" i="121"/>
  <c r="K34" i="121"/>
  <c r="K35" i="121"/>
  <c r="J9" i="121"/>
  <c r="J10" i="121"/>
  <c r="J11" i="121"/>
  <c r="J12" i="121"/>
  <c r="J13" i="121"/>
  <c r="J14" i="121"/>
  <c r="J15" i="121"/>
  <c r="J16" i="121"/>
  <c r="J17" i="121"/>
  <c r="J18" i="121"/>
  <c r="J19" i="121"/>
  <c r="J20" i="121"/>
  <c r="J21" i="121"/>
  <c r="J22" i="121"/>
  <c r="J23" i="121"/>
  <c r="J24" i="121"/>
  <c r="J25" i="121"/>
  <c r="J26" i="121"/>
  <c r="J27" i="121"/>
  <c r="J28" i="121"/>
  <c r="J29" i="121"/>
  <c r="J30" i="121"/>
  <c r="J31" i="121"/>
  <c r="J32" i="121"/>
  <c r="J33" i="121"/>
  <c r="J34" i="121"/>
  <c r="J35" i="121"/>
  <c r="S4" i="120"/>
  <c r="S5" i="120"/>
  <c r="S6" i="120"/>
  <c r="S7" i="120"/>
  <c r="S8" i="120"/>
  <c r="S9" i="120"/>
  <c r="S10" i="120"/>
  <c r="S11" i="120"/>
  <c r="S12" i="120"/>
  <c r="S13" i="120"/>
  <c r="S14" i="120"/>
  <c r="S15" i="120"/>
  <c r="S16" i="120"/>
  <c r="S17" i="120"/>
  <c r="S18" i="120"/>
  <c r="S19" i="120"/>
  <c r="S20" i="120"/>
  <c r="S21" i="120"/>
  <c r="S22" i="120"/>
  <c r="S23" i="120"/>
  <c r="S24" i="120"/>
  <c r="S25" i="120"/>
  <c r="S26" i="120"/>
  <c r="S27" i="120"/>
  <c r="S28" i="120"/>
  <c r="S29" i="120"/>
  <c r="S30" i="120"/>
  <c r="S31" i="120"/>
  <c r="S32" i="120"/>
  <c r="S33" i="120"/>
  <c r="S34" i="120"/>
  <c r="S35" i="120"/>
  <c r="S36" i="120"/>
  <c r="S37" i="120"/>
  <c r="S38" i="120"/>
  <c r="S39" i="120"/>
  <c r="S40" i="120"/>
  <c r="S41" i="120"/>
  <c r="L4" i="120"/>
  <c r="L5" i="120"/>
  <c r="L6" i="120"/>
  <c r="L7" i="120"/>
  <c r="L8" i="120"/>
  <c r="L9" i="120"/>
  <c r="L10" i="120"/>
  <c r="L11" i="120"/>
  <c r="L12" i="120"/>
  <c r="L13" i="120"/>
  <c r="L14" i="120"/>
  <c r="L15" i="120"/>
  <c r="L16" i="120"/>
  <c r="L17" i="120"/>
  <c r="L18" i="120"/>
  <c r="L19" i="120"/>
  <c r="L20" i="120"/>
  <c r="L21" i="120"/>
  <c r="L22" i="120"/>
  <c r="L23" i="120"/>
  <c r="L24" i="120"/>
  <c r="L25" i="120"/>
  <c r="L26" i="120"/>
  <c r="L27" i="120"/>
  <c r="L28" i="120"/>
  <c r="L29" i="120"/>
  <c r="L30" i="120"/>
  <c r="L31" i="120"/>
  <c r="L32" i="120"/>
  <c r="L33" i="120"/>
  <c r="L34" i="120"/>
  <c r="L35" i="120"/>
  <c r="L36" i="120"/>
  <c r="L37" i="120"/>
  <c r="L38" i="120"/>
  <c r="L39" i="120"/>
  <c r="L40" i="120"/>
  <c r="L41" i="120"/>
  <c r="K4" i="120"/>
  <c r="K5" i="120"/>
  <c r="K6" i="120"/>
  <c r="K7" i="120"/>
  <c r="K8" i="120"/>
  <c r="K9" i="120"/>
  <c r="K10" i="120"/>
  <c r="K11" i="120"/>
  <c r="K12" i="120"/>
  <c r="K13" i="120"/>
  <c r="K14" i="120"/>
  <c r="K15" i="120"/>
  <c r="K16" i="120"/>
  <c r="K17" i="120"/>
  <c r="K18" i="120"/>
  <c r="K19" i="120"/>
  <c r="K20" i="120"/>
  <c r="K21" i="120"/>
  <c r="K22" i="120"/>
  <c r="K23" i="120"/>
  <c r="K24" i="120"/>
  <c r="K25" i="120"/>
  <c r="K26" i="120"/>
  <c r="K27" i="120"/>
  <c r="K28" i="120"/>
  <c r="K29" i="120"/>
  <c r="K30" i="120"/>
  <c r="K31" i="120"/>
  <c r="K32" i="120"/>
  <c r="K33" i="120"/>
  <c r="K34" i="120"/>
  <c r="K35" i="120"/>
  <c r="K36" i="120"/>
  <c r="K37" i="120"/>
  <c r="K38" i="120"/>
  <c r="K39" i="120"/>
  <c r="K40" i="120"/>
  <c r="K41" i="120"/>
  <c r="J4" i="120"/>
  <c r="J5" i="120"/>
  <c r="J6" i="120"/>
  <c r="J7" i="120"/>
  <c r="J8" i="120"/>
  <c r="J9" i="120"/>
  <c r="J10" i="120"/>
  <c r="J11" i="120"/>
  <c r="J12" i="120"/>
  <c r="J13" i="120"/>
  <c r="J14" i="120"/>
  <c r="J15" i="120"/>
  <c r="J16" i="120"/>
  <c r="J17" i="120"/>
  <c r="J18" i="120"/>
  <c r="J19" i="120"/>
  <c r="J20" i="120"/>
  <c r="J21" i="120"/>
  <c r="J22" i="120"/>
  <c r="J23" i="120"/>
  <c r="J24" i="120"/>
  <c r="J25" i="120"/>
  <c r="J26" i="120"/>
  <c r="J27" i="120"/>
  <c r="J28" i="120"/>
  <c r="J29" i="120"/>
  <c r="J30" i="120"/>
  <c r="J31" i="120"/>
  <c r="J32" i="120"/>
  <c r="J33" i="120"/>
  <c r="J34" i="120"/>
  <c r="J35" i="120"/>
  <c r="J36" i="120"/>
  <c r="J37" i="120"/>
  <c r="J38" i="120"/>
  <c r="J39" i="120"/>
  <c r="J40" i="120"/>
  <c r="J41" i="120"/>
  <c r="S4" i="119"/>
  <c r="S5" i="119"/>
  <c r="S6" i="119"/>
  <c r="S7" i="119"/>
  <c r="S8" i="119"/>
  <c r="S9" i="119"/>
  <c r="S10" i="119"/>
  <c r="S11" i="119"/>
  <c r="S12" i="119"/>
  <c r="S13" i="119"/>
  <c r="S14" i="119"/>
  <c r="S15" i="119"/>
  <c r="S16" i="119"/>
  <c r="S17" i="119"/>
  <c r="S18" i="119"/>
  <c r="S19" i="119"/>
  <c r="S20" i="119"/>
  <c r="S21" i="119"/>
  <c r="S22" i="119"/>
  <c r="S23" i="119"/>
  <c r="S24" i="119"/>
  <c r="S25" i="119"/>
  <c r="S26" i="119"/>
  <c r="S27" i="119"/>
  <c r="S28" i="119"/>
  <c r="S29" i="119"/>
  <c r="S30" i="119"/>
  <c r="S31" i="119"/>
  <c r="S32" i="119"/>
  <c r="S33" i="119"/>
  <c r="S34" i="119"/>
  <c r="S35" i="119"/>
  <c r="S36" i="119"/>
  <c r="S37" i="119"/>
  <c r="S38" i="119"/>
  <c r="S39" i="119"/>
  <c r="S40" i="119"/>
  <c r="S41" i="119"/>
  <c r="S42" i="119"/>
  <c r="S43" i="119"/>
  <c r="S44" i="119"/>
  <c r="S45" i="119"/>
  <c r="S46" i="119"/>
  <c r="S47" i="119"/>
  <c r="S48" i="119"/>
  <c r="S49" i="119"/>
  <c r="S50" i="119"/>
  <c r="S51" i="119"/>
  <c r="S52" i="119"/>
  <c r="S53" i="119"/>
  <c r="S54" i="119"/>
  <c r="S55" i="119"/>
  <c r="S56" i="119"/>
  <c r="S57" i="119"/>
  <c r="S58" i="119"/>
  <c r="S59" i="119"/>
  <c r="S60" i="119"/>
  <c r="S61" i="119"/>
  <c r="S62" i="119"/>
  <c r="S63" i="119"/>
  <c r="S64" i="119"/>
  <c r="S65" i="119"/>
  <c r="S66" i="119"/>
  <c r="S67" i="119"/>
  <c r="S68" i="119"/>
  <c r="S69" i="119"/>
  <c r="S70" i="119"/>
  <c r="S71" i="119"/>
  <c r="S72" i="119"/>
  <c r="S73" i="119"/>
  <c r="S74" i="119"/>
  <c r="S75" i="119"/>
  <c r="S76" i="119"/>
  <c r="S77" i="119"/>
  <c r="S78" i="119"/>
  <c r="L5" i="119"/>
  <c r="L6" i="119"/>
  <c r="L7" i="119"/>
  <c r="L8" i="119"/>
  <c r="L9" i="119"/>
  <c r="L10" i="119"/>
  <c r="L11" i="119"/>
  <c r="L12" i="119"/>
  <c r="L13" i="119"/>
  <c r="L14" i="119"/>
  <c r="L15" i="119"/>
  <c r="L16" i="119"/>
  <c r="L17" i="119"/>
  <c r="L18" i="119"/>
  <c r="L19" i="119"/>
  <c r="L20" i="119"/>
  <c r="L21" i="119"/>
  <c r="L22" i="119"/>
  <c r="L23" i="119"/>
  <c r="L24" i="119"/>
  <c r="L25" i="119"/>
  <c r="L26" i="119"/>
  <c r="L27" i="119"/>
  <c r="L28" i="119"/>
  <c r="L29" i="119"/>
  <c r="L30" i="119"/>
  <c r="L31" i="119"/>
  <c r="L32" i="119"/>
  <c r="L33" i="119"/>
  <c r="L34" i="119"/>
  <c r="L35" i="119"/>
  <c r="L36" i="119"/>
  <c r="L37" i="119"/>
  <c r="L38" i="119"/>
  <c r="L39" i="119"/>
  <c r="L40" i="119"/>
  <c r="L41" i="119"/>
  <c r="L42" i="119"/>
  <c r="L43" i="119"/>
  <c r="L44" i="119"/>
  <c r="L45" i="119"/>
  <c r="L46" i="119"/>
  <c r="L47" i="119"/>
  <c r="L48" i="119"/>
  <c r="L49" i="119"/>
  <c r="L50" i="119"/>
  <c r="L51" i="119"/>
  <c r="L52" i="119"/>
  <c r="L53" i="119"/>
  <c r="L54" i="119"/>
  <c r="L55" i="119"/>
  <c r="L56" i="119"/>
  <c r="L57" i="119"/>
  <c r="L58" i="119"/>
  <c r="L59" i="119"/>
  <c r="L60" i="119"/>
  <c r="L61" i="119"/>
  <c r="L62" i="119"/>
  <c r="L63" i="119"/>
  <c r="L64" i="119"/>
  <c r="L65" i="119"/>
  <c r="L66" i="119"/>
  <c r="L67" i="119"/>
  <c r="L68" i="119"/>
  <c r="L69" i="119"/>
  <c r="L70" i="119"/>
  <c r="L71" i="119"/>
  <c r="L72" i="119"/>
  <c r="L73" i="119"/>
  <c r="L74" i="119"/>
  <c r="L75" i="119"/>
  <c r="L76" i="119"/>
  <c r="L77" i="119"/>
  <c r="K5" i="119"/>
  <c r="K6" i="119"/>
  <c r="K7" i="119"/>
  <c r="K8" i="119"/>
  <c r="K9" i="119"/>
  <c r="K10" i="119"/>
  <c r="K11" i="119"/>
  <c r="K12" i="119"/>
  <c r="K13" i="119"/>
  <c r="K14" i="119"/>
  <c r="K15" i="119"/>
  <c r="K16" i="119"/>
  <c r="K17" i="119"/>
  <c r="K18" i="119"/>
  <c r="K19" i="119"/>
  <c r="K20" i="119"/>
  <c r="K21" i="119"/>
  <c r="K22" i="119"/>
  <c r="K23" i="119"/>
  <c r="K24" i="119"/>
  <c r="K25" i="119"/>
  <c r="K26" i="119"/>
  <c r="K27" i="119"/>
  <c r="K28" i="119"/>
  <c r="K29" i="119"/>
  <c r="K30" i="119"/>
  <c r="K31" i="119"/>
  <c r="K32" i="119"/>
  <c r="K33" i="119"/>
  <c r="K34" i="119"/>
  <c r="K35" i="119"/>
  <c r="K36" i="119"/>
  <c r="K37" i="119"/>
  <c r="K38" i="119"/>
  <c r="K39" i="119"/>
  <c r="K40" i="119"/>
  <c r="K41" i="119"/>
  <c r="K42" i="119"/>
  <c r="K43" i="119"/>
  <c r="K44" i="119"/>
  <c r="K45" i="119"/>
  <c r="K46" i="119"/>
  <c r="K47" i="119"/>
  <c r="K48" i="119"/>
  <c r="K49" i="119"/>
  <c r="K50" i="119"/>
  <c r="K51" i="119"/>
  <c r="K52" i="119"/>
  <c r="K53" i="119"/>
  <c r="K54" i="119"/>
  <c r="K55" i="119"/>
  <c r="K56" i="119"/>
  <c r="K57" i="119"/>
  <c r="K58" i="119"/>
  <c r="K59" i="119"/>
  <c r="K60" i="119"/>
  <c r="K61" i="119"/>
  <c r="K62" i="119"/>
  <c r="K63" i="119"/>
  <c r="K64" i="119"/>
  <c r="K65" i="119"/>
  <c r="K66" i="119"/>
  <c r="K67" i="119"/>
  <c r="K68" i="119"/>
  <c r="K69" i="119"/>
  <c r="K70" i="119"/>
  <c r="K71" i="119"/>
  <c r="J5" i="119"/>
  <c r="J6" i="119"/>
  <c r="J7" i="119"/>
  <c r="J8" i="119"/>
  <c r="J9" i="119"/>
  <c r="J10" i="119"/>
  <c r="J11" i="119"/>
  <c r="J12" i="119"/>
  <c r="J13" i="119"/>
  <c r="J14" i="119"/>
  <c r="J15" i="119"/>
  <c r="J16" i="119"/>
  <c r="J17" i="119"/>
  <c r="J18" i="119"/>
  <c r="J19" i="119"/>
  <c r="J20" i="119"/>
  <c r="J21" i="119"/>
  <c r="J22" i="119"/>
  <c r="J23" i="119"/>
  <c r="J24" i="119"/>
  <c r="J25" i="119"/>
  <c r="J26" i="119"/>
  <c r="J27" i="119"/>
  <c r="J28" i="119"/>
  <c r="J29" i="119"/>
  <c r="J30" i="119"/>
  <c r="J31" i="119"/>
  <c r="J32" i="119"/>
  <c r="J33" i="119"/>
  <c r="J34" i="119"/>
  <c r="J35" i="119"/>
  <c r="J36" i="119"/>
  <c r="J37" i="119"/>
  <c r="J38" i="119"/>
  <c r="J39" i="119"/>
  <c r="J40" i="119"/>
  <c r="J41" i="119"/>
  <c r="J42" i="119"/>
  <c r="J43" i="119"/>
  <c r="J44" i="119"/>
  <c r="J45" i="119"/>
  <c r="J46" i="119"/>
  <c r="J47" i="119"/>
  <c r="J48" i="119"/>
  <c r="J49" i="119"/>
  <c r="J50" i="119"/>
  <c r="J51" i="119"/>
  <c r="J52" i="119"/>
  <c r="J53" i="119"/>
  <c r="J54" i="119"/>
  <c r="J55" i="119"/>
  <c r="J56" i="119"/>
  <c r="J57" i="119"/>
  <c r="S42" i="118"/>
  <c r="S11" i="118"/>
  <c r="S12" i="118"/>
  <c r="S13" i="118"/>
  <c r="S14" i="118"/>
  <c r="S15" i="118"/>
  <c r="S16" i="118"/>
  <c r="S17" i="118"/>
  <c r="S18" i="118"/>
  <c r="S19" i="118"/>
  <c r="S20" i="118"/>
  <c r="S21" i="118"/>
  <c r="S22" i="118"/>
  <c r="S23" i="118"/>
  <c r="S24" i="118"/>
  <c r="L11" i="118"/>
  <c r="L12" i="118"/>
  <c r="L13" i="118"/>
  <c r="L14" i="118"/>
  <c r="L15" i="118"/>
  <c r="L16" i="118"/>
  <c r="K11" i="118"/>
  <c r="K12" i="118"/>
  <c r="K13" i="118"/>
  <c r="K14" i="118"/>
  <c r="K15" i="118"/>
  <c r="K16" i="118"/>
  <c r="K17" i="118"/>
  <c r="K18" i="118"/>
  <c r="J11" i="118"/>
  <c r="J12" i="118"/>
  <c r="J13" i="118"/>
  <c r="J14" i="118"/>
  <c r="J15" i="118"/>
  <c r="J16" i="118"/>
  <c r="J17" i="118"/>
  <c r="J18" i="118"/>
  <c r="J19" i="118"/>
  <c r="J20" i="118"/>
  <c r="J21" i="118"/>
  <c r="J22" i="118"/>
  <c r="J23" i="118"/>
  <c r="J24" i="118"/>
  <c r="J25" i="118"/>
  <c r="L4" i="133"/>
  <c r="L5" i="133"/>
  <c r="L6" i="133"/>
  <c r="L7" i="133"/>
  <c r="L8" i="133"/>
  <c r="L9" i="133"/>
  <c r="L10" i="133"/>
  <c r="L11" i="133"/>
  <c r="L12" i="133"/>
  <c r="L13" i="133"/>
  <c r="L14" i="133"/>
  <c r="L15" i="133"/>
  <c r="L16" i="133"/>
  <c r="L17" i="133"/>
  <c r="L18" i="133"/>
  <c r="L19" i="133"/>
  <c r="L20" i="133"/>
  <c r="L21" i="133"/>
  <c r="L22" i="133"/>
  <c r="K4" i="133"/>
  <c r="K5" i="133"/>
  <c r="K6" i="133"/>
  <c r="K7" i="133"/>
  <c r="K8" i="133"/>
  <c r="K9" i="133"/>
  <c r="K10" i="133"/>
  <c r="K11" i="133"/>
  <c r="K12" i="133"/>
  <c r="K13" i="133"/>
  <c r="K14" i="133"/>
  <c r="K15" i="133"/>
  <c r="K16" i="133"/>
  <c r="K17" i="133"/>
  <c r="K18" i="133"/>
  <c r="K19" i="133"/>
  <c r="K20" i="133"/>
  <c r="K21" i="133"/>
  <c r="K22" i="133"/>
  <c r="J4" i="133"/>
  <c r="J5" i="133"/>
  <c r="J6" i="133"/>
  <c r="J7" i="133"/>
  <c r="J8" i="133"/>
  <c r="J9" i="133"/>
  <c r="J10" i="133"/>
  <c r="J11" i="133"/>
  <c r="J12" i="133"/>
  <c r="J13" i="133"/>
  <c r="J14" i="133"/>
  <c r="J15" i="133"/>
  <c r="J16" i="133"/>
  <c r="J17" i="133"/>
  <c r="J18" i="133"/>
  <c r="J19" i="133"/>
  <c r="J20" i="133"/>
  <c r="J21" i="133"/>
  <c r="J22" i="133"/>
  <c r="K6" i="128"/>
  <c r="K7" i="128"/>
  <c r="K8" i="128"/>
  <c r="K9" i="128"/>
  <c r="K10" i="128"/>
  <c r="K11" i="128"/>
  <c r="K12" i="128"/>
  <c r="K13" i="128"/>
  <c r="K14" i="128"/>
  <c r="K15" i="128"/>
  <c r="K16" i="128"/>
  <c r="K17" i="128"/>
  <c r="K18" i="128"/>
  <c r="K19" i="128"/>
  <c r="K20" i="128"/>
  <c r="K21" i="128"/>
  <c r="K22" i="128"/>
  <c r="K23" i="128"/>
  <c r="K24" i="128"/>
  <c r="K25" i="128"/>
  <c r="J6" i="128"/>
  <c r="J7" i="128"/>
  <c r="J8" i="128"/>
  <c r="J9" i="128"/>
  <c r="J10" i="128"/>
  <c r="J11" i="128"/>
  <c r="J12" i="128"/>
  <c r="J13" i="128"/>
  <c r="J14" i="128"/>
  <c r="J15" i="128"/>
  <c r="J16" i="128"/>
  <c r="J17" i="128"/>
  <c r="J18" i="128"/>
  <c r="J19" i="128"/>
  <c r="J20" i="128"/>
  <c r="J21" i="128"/>
  <c r="J22" i="128"/>
  <c r="J23" i="128"/>
  <c r="J24" i="128"/>
  <c r="J25" i="128"/>
  <c r="H12" i="148"/>
  <c r="J11" i="148"/>
  <c r="K11" i="148" s="1"/>
  <c r="L11" i="148" s="1"/>
  <c r="J10" i="148"/>
  <c r="K10" i="148" s="1"/>
  <c r="L10" i="148" s="1"/>
  <c r="K9" i="148"/>
  <c r="L9" i="148" s="1"/>
  <c r="J9" i="148"/>
  <c r="J8" i="148"/>
  <c r="K8" i="148" s="1"/>
  <c r="L8" i="148" s="1"/>
  <c r="J7" i="148"/>
  <c r="K7" i="148" s="1"/>
  <c r="L7" i="148" s="1"/>
  <c r="J6" i="148"/>
  <c r="K6" i="148" s="1"/>
  <c r="L6" i="148" s="1"/>
  <c r="K5" i="148"/>
  <c r="L5" i="148" s="1"/>
  <c r="J5" i="148"/>
  <c r="J4" i="148"/>
  <c r="J12" i="148" s="1"/>
  <c r="G16" i="147"/>
  <c r="I15" i="147"/>
  <c r="J15" i="147" s="1"/>
  <c r="K15" i="147" s="1"/>
  <c r="I14" i="147"/>
  <c r="J14" i="147" s="1"/>
  <c r="K14" i="147" s="1"/>
  <c r="I13" i="147"/>
  <c r="J13" i="147" s="1"/>
  <c r="K13" i="147" s="1"/>
  <c r="I12" i="147"/>
  <c r="J12" i="147" s="1"/>
  <c r="K12" i="147" s="1"/>
  <c r="I11" i="147"/>
  <c r="J11" i="147" s="1"/>
  <c r="K11" i="147" s="1"/>
  <c r="I10" i="147"/>
  <c r="J10" i="147" s="1"/>
  <c r="K10" i="147" s="1"/>
  <c r="J9" i="147"/>
  <c r="K9" i="147" s="1"/>
  <c r="I9" i="147"/>
  <c r="I8" i="147"/>
  <c r="J8" i="147" s="1"/>
  <c r="K8" i="147" s="1"/>
  <c r="I7" i="147"/>
  <c r="J7" i="147" s="1"/>
  <c r="I6" i="147"/>
  <c r="J6" i="147" s="1"/>
  <c r="K6" i="147" s="1"/>
  <c r="I5" i="147"/>
  <c r="J5" i="147" s="1"/>
  <c r="K5" i="147" s="1"/>
  <c r="I4" i="147"/>
  <c r="J4" i="147" s="1"/>
  <c r="K4" i="147" s="1"/>
  <c r="I3" i="147"/>
  <c r="J3" i="147" s="1"/>
  <c r="K3" i="147" s="1"/>
  <c r="K4" i="148" l="1"/>
  <c r="K7" i="147"/>
  <c r="K16" i="147" s="1"/>
  <c r="J16" i="147"/>
  <c r="I16" i="147"/>
  <c r="K12" i="148" l="1"/>
  <c r="L4" i="148"/>
  <c r="L12" i="148" s="1"/>
  <c r="G8" i="146" l="1"/>
  <c r="I7" i="146"/>
  <c r="J7" i="146" s="1"/>
  <c r="K7" i="146" s="1"/>
  <c r="I6" i="146"/>
  <c r="J6" i="146" s="1"/>
  <c r="K6" i="146" s="1"/>
  <c r="I5" i="146"/>
  <c r="J5" i="146" s="1"/>
  <c r="K5" i="146" s="1"/>
  <c r="I4" i="146"/>
  <c r="J4" i="146" s="1"/>
  <c r="K4" i="146" s="1"/>
  <c r="I3" i="146"/>
  <c r="J3" i="146" s="1"/>
  <c r="G4" i="145"/>
  <c r="I3" i="145"/>
  <c r="J3" i="145" s="1"/>
  <c r="K9" i="135"/>
  <c r="J9" i="135"/>
  <c r="J77" i="119"/>
  <c r="K77" i="119" s="1"/>
  <c r="J42" i="118"/>
  <c r="K42" i="118" s="1"/>
  <c r="L42" i="118" s="1"/>
  <c r="K3" i="146" l="1"/>
  <c r="K8" i="146" s="1"/>
  <c r="J8" i="146"/>
  <c r="I8" i="146"/>
  <c r="K3" i="145"/>
  <c r="K4" i="145" s="1"/>
  <c r="J4" i="145"/>
  <c r="I4" i="145"/>
  <c r="S23" i="143"/>
  <c r="J23" i="143"/>
  <c r="K23" i="143" s="1"/>
  <c r="L23" i="143" s="1"/>
  <c r="S6" i="143"/>
  <c r="J6" i="143"/>
  <c r="K6" i="143" s="1"/>
  <c r="L6" i="143" s="1"/>
  <c r="S5" i="143"/>
  <c r="J5" i="143"/>
  <c r="K5" i="143" s="1"/>
  <c r="L5" i="143" s="1"/>
  <c r="S4" i="143"/>
  <c r="J4" i="143"/>
  <c r="K4" i="143" s="1"/>
  <c r="L4" i="143" s="1"/>
  <c r="S3" i="143"/>
  <c r="J3" i="143"/>
  <c r="H5" i="142"/>
  <c r="S4" i="142"/>
  <c r="J4" i="142"/>
  <c r="K4" i="142" s="1"/>
  <c r="L4" i="142" s="1"/>
  <c r="S3" i="142"/>
  <c r="S5" i="142" s="1"/>
  <c r="J3" i="142"/>
  <c r="J5" i="142" s="1"/>
  <c r="S9" i="141"/>
  <c r="J9" i="141"/>
  <c r="K9" i="141" s="1"/>
  <c r="L9" i="141" s="1"/>
  <c r="S8" i="141"/>
  <c r="J8" i="141"/>
  <c r="K8" i="141" s="1"/>
  <c r="L8" i="141" s="1"/>
  <c r="S7" i="141"/>
  <c r="J7" i="141"/>
  <c r="K7" i="141" s="1"/>
  <c r="L7" i="141" s="1"/>
  <c r="S6" i="141"/>
  <c r="J6" i="141"/>
  <c r="K6" i="141" s="1"/>
  <c r="L6" i="141" s="1"/>
  <c r="S5" i="141"/>
  <c r="J5" i="141"/>
  <c r="K5" i="141" s="1"/>
  <c r="L5" i="141" s="1"/>
  <c r="S4" i="141"/>
  <c r="J4" i="141"/>
  <c r="K4" i="141" s="1"/>
  <c r="L4" i="141" s="1"/>
  <c r="S3" i="141"/>
  <c r="J3" i="141"/>
  <c r="H4" i="140"/>
  <c r="S4" i="140"/>
  <c r="J4" i="140"/>
  <c r="H7" i="139"/>
  <c r="S6" i="139"/>
  <c r="J6" i="139"/>
  <c r="K6" i="139" s="1"/>
  <c r="L6" i="139" s="1"/>
  <c r="J5" i="139"/>
  <c r="S3" i="139"/>
  <c r="J3" i="139"/>
  <c r="K3" i="139" s="1"/>
  <c r="H6" i="138"/>
  <c r="S5" i="138"/>
  <c r="J5" i="138"/>
  <c r="K5" i="138" s="1"/>
  <c r="L5" i="138" s="1"/>
  <c r="S4" i="138"/>
  <c r="J4" i="138"/>
  <c r="K4" i="138" s="1"/>
  <c r="L4" i="138" s="1"/>
  <c r="S3" i="138"/>
  <c r="S6" i="138" s="1"/>
  <c r="J3" i="138"/>
  <c r="H6" i="137"/>
  <c r="S5" i="137"/>
  <c r="K5" i="137"/>
  <c r="L5" i="137" s="1"/>
  <c r="J5" i="137"/>
  <c r="S3" i="137"/>
  <c r="J3" i="137"/>
  <c r="J6" i="137" s="1"/>
  <c r="H51" i="136"/>
  <c r="J50" i="136"/>
  <c r="K50" i="136" s="1"/>
  <c r="K49" i="136"/>
  <c r="J27" i="136"/>
  <c r="K27" i="136" s="1"/>
  <c r="L27" i="136" s="1"/>
  <c r="J26" i="136"/>
  <c r="K26" i="136" s="1"/>
  <c r="L26" i="136" s="1"/>
  <c r="J25" i="136"/>
  <c r="K25" i="136" s="1"/>
  <c r="L25" i="136" s="1"/>
  <c r="J24" i="136"/>
  <c r="K24" i="136" s="1"/>
  <c r="L24" i="136" s="1"/>
  <c r="J23" i="136"/>
  <c r="K23" i="136" s="1"/>
  <c r="L23" i="136" s="1"/>
  <c r="J22" i="136"/>
  <c r="K22" i="136" s="1"/>
  <c r="L22" i="136" s="1"/>
  <c r="J21" i="136"/>
  <c r="K21" i="136" s="1"/>
  <c r="L21" i="136" s="1"/>
  <c r="J20" i="136"/>
  <c r="K20" i="136" s="1"/>
  <c r="L20" i="136" s="1"/>
  <c r="J19" i="136"/>
  <c r="K19" i="136" s="1"/>
  <c r="L19" i="136" s="1"/>
  <c r="J18" i="136"/>
  <c r="K18" i="136" s="1"/>
  <c r="L18" i="136" s="1"/>
  <c r="J17" i="136"/>
  <c r="K17" i="136" s="1"/>
  <c r="L17" i="136" s="1"/>
  <c r="J16" i="136"/>
  <c r="K16" i="136" s="1"/>
  <c r="L16" i="136" s="1"/>
  <c r="J15" i="136"/>
  <c r="K15" i="136" s="1"/>
  <c r="L15" i="136" s="1"/>
  <c r="J14" i="136"/>
  <c r="K14" i="136" s="1"/>
  <c r="J13" i="136"/>
  <c r="S8" i="136"/>
  <c r="J8" i="136"/>
  <c r="K8" i="136" s="1"/>
  <c r="L8" i="136" s="1"/>
  <c r="S7" i="136"/>
  <c r="J7" i="136"/>
  <c r="K7" i="136" s="1"/>
  <c r="L7" i="136" s="1"/>
  <c r="S6" i="136"/>
  <c r="J6" i="136"/>
  <c r="K6" i="136" s="1"/>
  <c r="L6" i="136" s="1"/>
  <c r="S5" i="136"/>
  <c r="J5" i="136"/>
  <c r="K5" i="136" s="1"/>
  <c r="L5" i="136" s="1"/>
  <c r="S4" i="136"/>
  <c r="J4" i="136"/>
  <c r="K4" i="136" s="1"/>
  <c r="L4" i="136" s="1"/>
  <c r="S3" i="136"/>
  <c r="J3" i="136"/>
  <c r="H27" i="135"/>
  <c r="S26" i="135"/>
  <c r="J26" i="135"/>
  <c r="K26" i="135" s="1"/>
  <c r="L26" i="135" s="1"/>
  <c r="S25" i="135"/>
  <c r="K25" i="135"/>
  <c r="L25" i="135" s="1"/>
  <c r="J25" i="135"/>
  <c r="J24" i="135"/>
  <c r="K24" i="135" s="1"/>
  <c r="L24" i="135" s="1"/>
  <c r="J23" i="135"/>
  <c r="K23" i="135" s="1"/>
  <c r="L23" i="135" s="1"/>
  <c r="J22" i="135"/>
  <c r="K22" i="135" s="1"/>
  <c r="L22" i="135" s="1"/>
  <c r="J21" i="135"/>
  <c r="L21" i="135" s="1"/>
  <c r="J20" i="135"/>
  <c r="K11" i="135"/>
  <c r="J10" i="135"/>
  <c r="K10" i="135" s="1"/>
  <c r="S8" i="135"/>
  <c r="J8" i="135"/>
  <c r="K8" i="135" s="1"/>
  <c r="L8" i="135" s="1"/>
  <c r="S7" i="135"/>
  <c r="J7" i="135"/>
  <c r="K7" i="135" s="1"/>
  <c r="L7" i="135" s="1"/>
  <c r="S6" i="135"/>
  <c r="K6" i="135"/>
  <c r="L6" i="135" s="1"/>
  <c r="J6" i="135"/>
  <c r="S5" i="135"/>
  <c r="J5" i="135"/>
  <c r="K5" i="135" s="1"/>
  <c r="L5" i="135" s="1"/>
  <c r="S4" i="135"/>
  <c r="J4" i="135"/>
  <c r="K4" i="135" s="1"/>
  <c r="L4" i="135" s="1"/>
  <c r="S3" i="135"/>
  <c r="J3" i="135"/>
  <c r="K3" i="135" s="1"/>
  <c r="H10" i="134"/>
  <c r="S9" i="134"/>
  <c r="J9" i="134"/>
  <c r="K9" i="134" s="1"/>
  <c r="L9" i="134" s="1"/>
  <c r="S8" i="134"/>
  <c r="J8" i="134"/>
  <c r="K8" i="134" s="1"/>
  <c r="L8" i="134" s="1"/>
  <c r="S7" i="134"/>
  <c r="J7" i="134"/>
  <c r="K7" i="134" s="1"/>
  <c r="L7" i="134" s="1"/>
  <c r="S6" i="134"/>
  <c r="J6" i="134"/>
  <c r="K6" i="134" s="1"/>
  <c r="L6" i="134" s="1"/>
  <c r="S5" i="134"/>
  <c r="J5" i="134"/>
  <c r="K5" i="134" s="1"/>
  <c r="L5" i="134" s="1"/>
  <c r="S4" i="134"/>
  <c r="J4" i="134"/>
  <c r="K4" i="134" s="1"/>
  <c r="L4" i="134" s="1"/>
  <c r="S3" i="134"/>
  <c r="J3" i="134"/>
  <c r="G23" i="133"/>
  <c r="S3" i="133"/>
  <c r="J3" i="133"/>
  <c r="H6" i="132"/>
  <c r="S5" i="132"/>
  <c r="K5" i="132"/>
  <c r="L5" i="132" s="1"/>
  <c r="J5" i="132"/>
  <c r="S3" i="132"/>
  <c r="S6" i="132" s="1"/>
  <c r="J3" i="132"/>
  <c r="K3" i="132" s="1"/>
  <c r="K6" i="132" s="1"/>
  <c r="H10" i="131"/>
  <c r="S9" i="131"/>
  <c r="J9" i="131"/>
  <c r="K9" i="131" s="1"/>
  <c r="L9" i="131" s="1"/>
  <c r="S8" i="131"/>
  <c r="J8" i="131"/>
  <c r="K8" i="131" s="1"/>
  <c r="L8" i="131" s="1"/>
  <c r="S7" i="131"/>
  <c r="J7" i="131"/>
  <c r="K7" i="131" s="1"/>
  <c r="L7" i="131" s="1"/>
  <c r="S6" i="131"/>
  <c r="J6" i="131"/>
  <c r="K6" i="131" s="1"/>
  <c r="S5" i="131"/>
  <c r="J5" i="131"/>
  <c r="S3" i="131"/>
  <c r="J3" i="131"/>
  <c r="J10" i="131" s="1"/>
  <c r="H11" i="130"/>
  <c r="S10" i="130"/>
  <c r="J10" i="130"/>
  <c r="K10" i="130" s="1"/>
  <c r="L10" i="130" s="1"/>
  <c r="S9" i="130"/>
  <c r="J9" i="130"/>
  <c r="K9" i="130" s="1"/>
  <c r="L9" i="130" s="1"/>
  <c r="S8" i="130"/>
  <c r="J8" i="130"/>
  <c r="K8" i="130" s="1"/>
  <c r="L8" i="130" s="1"/>
  <c r="S7" i="130"/>
  <c r="J7" i="130"/>
  <c r="K7" i="130" s="1"/>
  <c r="L7" i="130" s="1"/>
  <c r="S6" i="130"/>
  <c r="J6" i="130"/>
  <c r="K6" i="130" s="1"/>
  <c r="L6" i="130" s="1"/>
  <c r="S5" i="130"/>
  <c r="J5" i="130"/>
  <c r="K5" i="130" s="1"/>
  <c r="L5" i="130" s="1"/>
  <c r="S4" i="130"/>
  <c r="J4" i="130"/>
  <c r="K4" i="130" s="1"/>
  <c r="L4" i="130" s="1"/>
  <c r="S3" i="130"/>
  <c r="S11" i="130" s="1"/>
  <c r="J3" i="130"/>
  <c r="J11" i="130" s="1"/>
  <c r="H26" i="129"/>
  <c r="S25" i="129"/>
  <c r="J25" i="129"/>
  <c r="K25" i="129" s="1"/>
  <c r="L25" i="129" s="1"/>
  <c r="S24" i="129"/>
  <c r="K24" i="129"/>
  <c r="L24" i="129" s="1"/>
  <c r="J24" i="129"/>
  <c r="S23" i="129"/>
  <c r="J23" i="129"/>
  <c r="K23" i="129" s="1"/>
  <c r="L23" i="129" s="1"/>
  <c r="S22" i="129"/>
  <c r="K22" i="129"/>
  <c r="J22" i="129"/>
  <c r="S21" i="129"/>
  <c r="J21" i="129"/>
  <c r="S20" i="129"/>
  <c r="J20" i="129"/>
  <c r="J19" i="129"/>
  <c r="S3" i="129"/>
  <c r="K3" i="129"/>
  <c r="J3" i="129"/>
  <c r="H26" i="128"/>
  <c r="S25" i="128"/>
  <c r="L25" i="128"/>
  <c r="S24" i="128"/>
  <c r="L24" i="128"/>
  <c r="S22" i="128"/>
  <c r="L22" i="128"/>
  <c r="S21" i="128"/>
  <c r="L21" i="128"/>
  <c r="S20" i="128"/>
  <c r="L20" i="128"/>
  <c r="S18" i="128"/>
  <c r="L18" i="128"/>
  <c r="S16" i="128"/>
  <c r="L16" i="128"/>
  <c r="S15" i="128"/>
  <c r="L15" i="128"/>
  <c r="S14" i="128"/>
  <c r="L14" i="128"/>
  <c r="S13" i="128"/>
  <c r="L13" i="128"/>
  <c r="S12" i="128"/>
  <c r="L12" i="128"/>
  <c r="S11" i="128"/>
  <c r="L11" i="128"/>
  <c r="S10" i="128"/>
  <c r="L10" i="128"/>
  <c r="S9" i="128"/>
  <c r="L9" i="128"/>
  <c r="S8" i="128"/>
  <c r="L8" i="128"/>
  <c r="S5" i="128"/>
  <c r="K5" i="128"/>
  <c r="L5" i="128" s="1"/>
  <c r="J5" i="128"/>
  <c r="S4" i="128"/>
  <c r="J4" i="128"/>
  <c r="K4" i="128" s="1"/>
  <c r="L4" i="128" s="1"/>
  <c r="S3" i="128"/>
  <c r="K3" i="128"/>
  <c r="J3" i="128"/>
  <c r="H7" i="127"/>
  <c r="S6" i="127"/>
  <c r="J6" i="127"/>
  <c r="K6" i="127" s="1"/>
  <c r="L6" i="127" s="1"/>
  <c r="S5" i="127"/>
  <c r="K5" i="127"/>
  <c r="L5" i="127" s="1"/>
  <c r="J5" i="127"/>
  <c r="S4" i="127"/>
  <c r="J4" i="127"/>
  <c r="J7" i="127" s="1"/>
  <c r="S3" i="127"/>
  <c r="K3" i="127"/>
  <c r="J3" i="127"/>
  <c r="H20" i="126"/>
  <c r="S19" i="126"/>
  <c r="J19" i="126"/>
  <c r="K19" i="126" s="1"/>
  <c r="L19" i="126" s="1"/>
  <c r="S18" i="126"/>
  <c r="J18" i="126"/>
  <c r="K18" i="126" s="1"/>
  <c r="L18" i="126" s="1"/>
  <c r="S17" i="126"/>
  <c r="J17" i="126"/>
  <c r="K17" i="126" s="1"/>
  <c r="L17" i="126" s="1"/>
  <c r="S16" i="126"/>
  <c r="J16" i="126"/>
  <c r="K16" i="126" s="1"/>
  <c r="L16" i="126" s="1"/>
  <c r="S15" i="126"/>
  <c r="J15" i="126"/>
  <c r="K15" i="126" s="1"/>
  <c r="L15" i="126" s="1"/>
  <c r="S14" i="126"/>
  <c r="J14" i="126"/>
  <c r="K14" i="126" s="1"/>
  <c r="L14" i="126" s="1"/>
  <c r="S13" i="126"/>
  <c r="J13" i="126"/>
  <c r="K13" i="126" s="1"/>
  <c r="L13" i="126" s="1"/>
  <c r="S12" i="126"/>
  <c r="J12" i="126"/>
  <c r="K12" i="126" s="1"/>
  <c r="L12" i="126" s="1"/>
  <c r="S11" i="126"/>
  <c r="J11" i="126"/>
  <c r="K11" i="126" s="1"/>
  <c r="L11" i="126" s="1"/>
  <c r="J10" i="126"/>
  <c r="K10" i="126" s="1"/>
  <c r="L10" i="126" s="1"/>
  <c r="J9" i="126"/>
  <c r="S4" i="126"/>
  <c r="J4" i="126"/>
  <c r="K4" i="126" s="1"/>
  <c r="L4" i="126" s="1"/>
  <c r="S3" i="126"/>
  <c r="J3" i="126"/>
  <c r="H18" i="125"/>
  <c r="S17" i="125"/>
  <c r="J17" i="125"/>
  <c r="K17" i="125" s="1"/>
  <c r="L17" i="125" s="1"/>
  <c r="S16" i="125"/>
  <c r="K16" i="125"/>
  <c r="L16" i="125" s="1"/>
  <c r="J16" i="125"/>
  <c r="S15" i="125"/>
  <c r="J15" i="125"/>
  <c r="K15" i="125" s="1"/>
  <c r="L15" i="125" s="1"/>
  <c r="S14" i="125"/>
  <c r="K14" i="125"/>
  <c r="L14" i="125" s="1"/>
  <c r="J14" i="125"/>
  <c r="S13" i="125"/>
  <c r="J13" i="125"/>
  <c r="K13" i="125" s="1"/>
  <c r="L13" i="125" s="1"/>
  <c r="S12" i="125"/>
  <c r="K12" i="125"/>
  <c r="L12" i="125" s="1"/>
  <c r="J12" i="125"/>
  <c r="S11" i="125"/>
  <c r="J11" i="125"/>
  <c r="K11" i="125" s="1"/>
  <c r="L11" i="125" s="1"/>
  <c r="S10" i="125"/>
  <c r="K10" i="125"/>
  <c r="L10" i="125" s="1"/>
  <c r="J10" i="125"/>
  <c r="S9" i="125"/>
  <c r="J9" i="125"/>
  <c r="K9" i="125" s="1"/>
  <c r="L9" i="125" s="1"/>
  <c r="S8" i="125"/>
  <c r="K8" i="125"/>
  <c r="L8" i="125" s="1"/>
  <c r="J8" i="125"/>
  <c r="S7" i="125"/>
  <c r="J7" i="125"/>
  <c r="K7" i="125" s="1"/>
  <c r="L7" i="125" s="1"/>
  <c r="S6" i="125"/>
  <c r="K6" i="125"/>
  <c r="L6" i="125" s="1"/>
  <c r="J6" i="125"/>
  <c r="S5" i="125"/>
  <c r="J5" i="125"/>
  <c r="K5" i="125" s="1"/>
  <c r="L5" i="125" s="1"/>
  <c r="S4" i="125"/>
  <c r="K4" i="125"/>
  <c r="L4" i="125" s="1"/>
  <c r="J4" i="125"/>
  <c r="S3" i="125"/>
  <c r="J3" i="125"/>
  <c r="J18" i="125" s="1"/>
  <c r="H28" i="124"/>
  <c r="S27" i="124"/>
  <c r="J27" i="124"/>
  <c r="K27" i="124" s="1"/>
  <c r="L27" i="124" s="1"/>
  <c r="S26" i="124"/>
  <c r="J26" i="124"/>
  <c r="K26" i="124" s="1"/>
  <c r="L26" i="124" s="1"/>
  <c r="S24" i="124"/>
  <c r="J24" i="124"/>
  <c r="K24" i="124" s="1"/>
  <c r="L24" i="124" s="1"/>
  <c r="S23" i="124"/>
  <c r="J23" i="124"/>
  <c r="K23" i="124" s="1"/>
  <c r="L23" i="124" s="1"/>
  <c r="S22" i="124"/>
  <c r="J22" i="124"/>
  <c r="K22" i="124" s="1"/>
  <c r="L22" i="124" s="1"/>
  <c r="S21" i="124"/>
  <c r="J21" i="124"/>
  <c r="K21" i="124" s="1"/>
  <c r="L21" i="124" s="1"/>
  <c r="S20" i="124"/>
  <c r="J20" i="124"/>
  <c r="K20" i="124" s="1"/>
  <c r="L20" i="124" s="1"/>
  <c r="S19" i="124"/>
  <c r="J19" i="124"/>
  <c r="K19" i="124" s="1"/>
  <c r="L19" i="124" s="1"/>
  <c r="S18" i="124"/>
  <c r="J18" i="124"/>
  <c r="K18" i="124" s="1"/>
  <c r="L18" i="124" s="1"/>
  <c r="S17" i="124"/>
  <c r="J17" i="124"/>
  <c r="K17" i="124" s="1"/>
  <c r="L17" i="124" s="1"/>
  <c r="S16" i="124"/>
  <c r="J16" i="124"/>
  <c r="K16" i="124" s="1"/>
  <c r="L16" i="124" s="1"/>
  <c r="S15" i="124"/>
  <c r="J15" i="124"/>
  <c r="K15" i="124" s="1"/>
  <c r="L15" i="124" s="1"/>
  <c r="S14" i="124"/>
  <c r="J14" i="124"/>
  <c r="K14" i="124" s="1"/>
  <c r="L14" i="124" s="1"/>
  <c r="S13" i="124"/>
  <c r="J13" i="124"/>
  <c r="K13" i="124" s="1"/>
  <c r="L13" i="124" s="1"/>
  <c r="S12" i="124"/>
  <c r="J12" i="124"/>
  <c r="K12" i="124" s="1"/>
  <c r="L12" i="124" s="1"/>
  <c r="S11" i="124"/>
  <c r="J11" i="124"/>
  <c r="K11" i="124" s="1"/>
  <c r="L11" i="124" s="1"/>
  <c r="S10" i="124"/>
  <c r="J10" i="124"/>
  <c r="K10" i="124" s="1"/>
  <c r="L10" i="124" s="1"/>
  <c r="S9" i="124"/>
  <c r="J9" i="124"/>
  <c r="K9" i="124" s="1"/>
  <c r="L9" i="124" s="1"/>
  <c r="S8" i="124"/>
  <c r="J8" i="124"/>
  <c r="K8" i="124" s="1"/>
  <c r="L8" i="124" s="1"/>
  <c r="S7" i="124"/>
  <c r="J7" i="124"/>
  <c r="K7" i="124" s="1"/>
  <c r="L7" i="124" s="1"/>
  <c r="S6" i="124"/>
  <c r="J6" i="124"/>
  <c r="K6" i="124" s="1"/>
  <c r="L6" i="124" s="1"/>
  <c r="S5" i="124"/>
  <c r="J5" i="124"/>
  <c r="K5" i="124" s="1"/>
  <c r="L5" i="124" s="1"/>
  <c r="S4" i="124"/>
  <c r="J4" i="124"/>
  <c r="K4" i="124" s="1"/>
  <c r="L4" i="124" s="1"/>
  <c r="S3" i="124"/>
  <c r="J3" i="124"/>
  <c r="H46" i="123"/>
  <c r="S45" i="123"/>
  <c r="J45" i="123"/>
  <c r="K45" i="123" s="1"/>
  <c r="L45" i="123" s="1"/>
  <c r="S44" i="123"/>
  <c r="K44" i="123"/>
  <c r="L44" i="123" s="1"/>
  <c r="J44" i="123"/>
  <c r="S43" i="123"/>
  <c r="J43" i="123"/>
  <c r="K43" i="123" s="1"/>
  <c r="L43" i="123" s="1"/>
  <c r="S42" i="123"/>
  <c r="J42" i="123"/>
  <c r="K42" i="123" s="1"/>
  <c r="L42" i="123" s="1"/>
  <c r="S41" i="123"/>
  <c r="J41" i="123"/>
  <c r="K41" i="123" s="1"/>
  <c r="L41" i="123" s="1"/>
  <c r="S40" i="123"/>
  <c r="K40" i="123"/>
  <c r="L40" i="123" s="1"/>
  <c r="J40" i="123"/>
  <c r="S39" i="123"/>
  <c r="J39" i="123"/>
  <c r="K39" i="123" s="1"/>
  <c r="L39" i="123" s="1"/>
  <c r="S38" i="123"/>
  <c r="J38" i="123"/>
  <c r="K38" i="123" s="1"/>
  <c r="L38" i="123" s="1"/>
  <c r="S37" i="123"/>
  <c r="J37" i="123"/>
  <c r="K37" i="123" s="1"/>
  <c r="L37" i="123" s="1"/>
  <c r="S36" i="123"/>
  <c r="K36" i="123"/>
  <c r="L36" i="123" s="1"/>
  <c r="J36" i="123"/>
  <c r="S35" i="123"/>
  <c r="J35" i="123"/>
  <c r="K35" i="123" s="1"/>
  <c r="L35" i="123" s="1"/>
  <c r="S34" i="123"/>
  <c r="J34" i="123"/>
  <c r="K34" i="123" s="1"/>
  <c r="L34" i="123" s="1"/>
  <c r="S33" i="123"/>
  <c r="J33" i="123"/>
  <c r="K33" i="123" s="1"/>
  <c r="L33" i="123" s="1"/>
  <c r="S32" i="123"/>
  <c r="K32" i="123"/>
  <c r="L32" i="123" s="1"/>
  <c r="J32" i="123"/>
  <c r="S31" i="123"/>
  <c r="J31" i="123"/>
  <c r="K31" i="123" s="1"/>
  <c r="L31" i="123" s="1"/>
  <c r="S30" i="123"/>
  <c r="J30" i="123"/>
  <c r="K30" i="123" s="1"/>
  <c r="L30" i="123" s="1"/>
  <c r="S29" i="123"/>
  <c r="J29" i="123"/>
  <c r="K29" i="123" s="1"/>
  <c r="L29" i="123" s="1"/>
  <c r="S28" i="123"/>
  <c r="K28" i="123"/>
  <c r="L28" i="123" s="1"/>
  <c r="J28" i="123"/>
  <c r="S27" i="123"/>
  <c r="J27" i="123"/>
  <c r="K27" i="123" s="1"/>
  <c r="L27" i="123" s="1"/>
  <c r="S26" i="123"/>
  <c r="J26" i="123"/>
  <c r="K26" i="123" s="1"/>
  <c r="L26" i="123" s="1"/>
  <c r="S25" i="123"/>
  <c r="J25" i="123"/>
  <c r="K25" i="123" s="1"/>
  <c r="L25" i="123" s="1"/>
  <c r="S24" i="123"/>
  <c r="K24" i="123"/>
  <c r="L24" i="123" s="1"/>
  <c r="J24" i="123"/>
  <c r="S23" i="123"/>
  <c r="J23" i="123"/>
  <c r="K23" i="123" s="1"/>
  <c r="L23" i="123" s="1"/>
  <c r="S22" i="123"/>
  <c r="J22" i="123"/>
  <c r="K22" i="123" s="1"/>
  <c r="L22" i="123" s="1"/>
  <c r="S21" i="123"/>
  <c r="J21" i="123"/>
  <c r="K21" i="123" s="1"/>
  <c r="L21" i="123" s="1"/>
  <c r="K20" i="123"/>
  <c r="L20" i="123" s="1"/>
  <c r="K19" i="123"/>
  <c r="L19" i="123" s="1"/>
  <c r="K18" i="123"/>
  <c r="S3" i="123"/>
  <c r="K3" i="123"/>
  <c r="J3" i="123"/>
  <c r="H25" i="122"/>
  <c r="S24" i="122"/>
  <c r="J24" i="122"/>
  <c r="K24" i="122" s="1"/>
  <c r="L24" i="122" s="1"/>
  <c r="S23" i="122"/>
  <c r="J23" i="122"/>
  <c r="K23" i="122" s="1"/>
  <c r="L23" i="122" s="1"/>
  <c r="S22" i="122"/>
  <c r="J22" i="122"/>
  <c r="K22" i="122" s="1"/>
  <c r="L22" i="122" s="1"/>
  <c r="S21" i="122"/>
  <c r="J21" i="122"/>
  <c r="K21" i="122" s="1"/>
  <c r="L21" i="122" s="1"/>
  <c r="S20" i="122"/>
  <c r="J20" i="122"/>
  <c r="K20" i="122" s="1"/>
  <c r="L20" i="122" s="1"/>
  <c r="S19" i="122"/>
  <c r="J19" i="122"/>
  <c r="K19" i="122" s="1"/>
  <c r="L19" i="122" s="1"/>
  <c r="S18" i="122"/>
  <c r="J18" i="122"/>
  <c r="K18" i="122" s="1"/>
  <c r="L18" i="122" s="1"/>
  <c r="S17" i="122"/>
  <c r="J17" i="122"/>
  <c r="K17" i="122" s="1"/>
  <c r="L17" i="122" s="1"/>
  <c r="S16" i="122"/>
  <c r="J16" i="122"/>
  <c r="K16" i="122" s="1"/>
  <c r="L16" i="122" s="1"/>
  <c r="S15" i="122"/>
  <c r="J15" i="122"/>
  <c r="K15" i="122" s="1"/>
  <c r="L15" i="122" s="1"/>
  <c r="S14" i="122"/>
  <c r="J14" i="122"/>
  <c r="K14" i="122" s="1"/>
  <c r="L14" i="122" s="1"/>
  <c r="S13" i="122"/>
  <c r="J13" i="122"/>
  <c r="K13" i="122" s="1"/>
  <c r="L13" i="122" s="1"/>
  <c r="S12" i="122"/>
  <c r="J12" i="122"/>
  <c r="K12" i="122" s="1"/>
  <c r="L12" i="122" s="1"/>
  <c r="S11" i="122"/>
  <c r="J11" i="122"/>
  <c r="K11" i="122" s="1"/>
  <c r="L11" i="122" s="1"/>
  <c r="S10" i="122"/>
  <c r="J10" i="122"/>
  <c r="K10" i="122" s="1"/>
  <c r="L10" i="122" s="1"/>
  <c r="S9" i="122"/>
  <c r="J9" i="122"/>
  <c r="K9" i="122" s="1"/>
  <c r="L9" i="122" s="1"/>
  <c r="S8" i="122"/>
  <c r="J8" i="122"/>
  <c r="K8" i="122" s="1"/>
  <c r="L8" i="122" s="1"/>
  <c r="S7" i="122"/>
  <c r="J7" i="122"/>
  <c r="K7" i="122" s="1"/>
  <c r="L7" i="122" s="1"/>
  <c r="S6" i="122"/>
  <c r="J6" i="122"/>
  <c r="K6" i="122" s="1"/>
  <c r="L6" i="122" s="1"/>
  <c r="S5" i="122"/>
  <c r="J5" i="122"/>
  <c r="K5" i="122" s="1"/>
  <c r="L5" i="122" s="1"/>
  <c r="S4" i="122"/>
  <c r="J4" i="122"/>
  <c r="K4" i="122" s="1"/>
  <c r="L4" i="122" s="1"/>
  <c r="S3" i="122"/>
  <c r="S25" i="122" s="1"/>
  <c r="J3" i="122"/>
  <c r="J25" i="122" s="1"/>
  <c r="H36" i="121"/>
  <c r="J8" i="121"/>
  <c r="K8" i="121" s="1"/>
  <c r="L8" i="121" s="1"/>
  <c r="J7" i="121"/>
  <c r="K7" i="121" s="1"/>
  <c r="L7" i="121" s="1"/>
  <c r="S6" i="121"/>
  <c r="J6" i="121"/>
  <c r="K6" i="121" s="1"/>
  <c r="L6" i="121" s="1"/>
  <c r="S5" i="121"/>
  <c r="J5" i="121"/>
  <c r="K5" i="121" s="1"/>
  <c r="L5" i="121" s="1"/>
  <c r="S4" i="121"/>
  <c r="J4" i="121"/>
  <c r="K4" i="121" s="1"/>
  <c r="L4" i="121" s="1"/>
  <c r="S3" i="121"/>
  <c r="J3" i="121"/>
  <c r="K3" i="121" s="1"/>
  <c r="S3" i="120"/>
  <c r="J3" i="120"/>
  <c r="K3" i="120" s="1"/>
  <c r="H79" i="119"/>
  <c r="J78" i="119"/>
  <c r="K78" i="119" s="1"/>
  <c r="L78" i="119" s="1"/>
  <c r="J76" i="119"/>
  <c r="K76" i="119" s="1"/>
  <c r="J75" i="119"/>
  <c r="K75" i="119" s="1"/>
  <c r="J74" i="119"/>
  <c r="K74" i="119" s="1"/>
  <c r="J73" i="119"/>
  <c r="K73" i="119" s="1"/>
  <c r="J72" i="119"/>
  <c r="K72" i="119" s="1"/>
  <c r="J71" i="119"/>
  <c r="J70" i="119"/>
  <c r="J69" i="119"/>
  <c r="J68" i="119"/>
  <c r="J67" i="119"/>
  <c r="J66" i="119"/>
  <c r="J65" i="119"/>
  <c r="J64" i="119"/>
  <c r="J63" i="119"/>
  <c r="J62" i="119"/>
  <c r="J61" i="119"/>
  <c r="J60" i="119"/>
  <c r="J59" i="119"/>
  <c r="J58" i="119"/>
  <c r="J4" i="119"/>
  <c r="K4" i="119" s="1"/>
  <c r="L4" i="119" s="1"/>
  <c r="S3" i="119"/>
  <c r="J3" i="119"/>
  <c r="H43" i="118"/>
  <c r="S41" i="118"/>
  <c r="J41" i="118"/>
  <c r="K41" i="118" s="1"/>
  <c r="L41" i="118" s="1"/>
  <c r="S40" i="118"/>
  <c r="J40" i="118"/>
  <c r="K40" i="118" s="1"/>
  <c r="L40" i="118" s="1"/>
  <c r="S39" i="118"/>
  <c r="J39" i="118"/>
  <c r="K39" i="118" s="1"/>
  <c r="L39" i="118" s="1"/>
  <c r="S38" i="118"/>
  <c r="J38" i="118"/>
  <c r="K38" i="118" s="1"/>
  <c r="L38" i="118" s="1"/>
  <c r="S37" i="118"/>
  <c r="J37" i="118"/>
  <c r="K37" i="118" s="1"/>
  <c r="L37" i="118" s="1"/>
  <c r="S36" i="118"/>
  <c r="J36" i="118"/>
  <c r="K36" i="118" s="1"/>
  <c r="L36" i="118" s="1"/>
  <c r="S35" i="118"/>
  <c r="J35" i="118"/>
  <c r="K35" i="118" s="1"/>
  <c r="L35" i="118" s="1"/>
  <c r="S34" i="118"/>
  <c r="J34" i="118"/>
  <c r="K34" i="118" s="1"/>
  <c r="L34" i="118" s="1"/>
  <c r="S33" i="118"/>
  <c r="J33" i="118"/>
  <c r="K33" i="118" s="1"/>
  <c r="L33" i="118" s="1"/>
  <c r="S32" i="118"/>
  <c r="J32" i="118"/>
  <c r="K32" i="118" s="1"/>
  <c r="L32" i="118" s="1"/>
  <c r="S31" i="118"/>
  <c r="J31" i="118"/>
  <c r="K31" i="118" s="1"/>
  <c r="L31" i="118" s="1"/>
  <c r="S30" i="118"/>
  <c r="J30" i="118"/>
  <c r="K30" i="118" s="1"/>
  <c r="L30" i="118" s="1"/>
  <c r="S29" i="118"/>
  <c r="J29" i="118"/>
  <c r="K29" i="118" s="1"/>
  <c r="L29" i="118" s="1"/>
  <c r="S28" i="118"/>
  <c r="J28" i="118"/>
  <c r="K28" i="118" s="1"/>
  <c r="L28" i="118" s="1"/>
  <c r="S27" i="118"/>
  <c r="J27" i="118"/>
  <c r="K27" i="118" s="1"/>
  <c r="L27" i="118" s="1"/>
  <c r="S26" i="118"/>
  <c r="J26" i="118"/>
  <c r="K26" i="118" s="1"/>
  <c r="L26" i="118" s="1"/>
  <c r="S25" i="118"/>
  <c r="K25" i="118"/>
  <c r="L25" i="118" s="1"/>
  <c r="K24" i="118"/>
  <c r="L24" i="118" s="1"/>
  <c r="K23" i="118"/>
  <c r="L23" i="118" s="1"/>
  <c r="K22" i="118"/>
  <c r="L22" i="118" s="1"/>
  <c r="K21" i="118"/>
  <c r="L21" i="118" s="1"/>
  <c r="K20" i="118"/>
  <c r="L20" i="118" s="1"/>
  <c r="K19" i="118"/>
  <c r="L19" i="118" s="1"/>
  <c r="L18" i="118"/>
  <c r="L17" i="118"/>
  <c r="S10" i="118"/>
  <c r="J10" i="118"/>
  <c r="K10" i="118" s="1"/>
  <c r="L10" i="118" s="1"/>
  <c r="S9" i="118"/>
  <c r="J9" i="118"/>
  <c r="K9" i="118" s="1"/>
  <c r="L9" i="118" s="1"/>
  <c r="S8" i="118"/>
  <c r="J8" i="118"/>
  <c r="K8" i="118" s="1"/>
  <c r="L8" i="118" s="1"/>
  <c r="S7" i="118"/>
  <c r="J7" i="118"/>
  <c r="K7" i="118" s="1"/>
  <c r="L7" i="118" s="1"/>
  <c r="S6" i="118"/>
  <c r="J6" i="118"/>
  <c r="K6" i="118" s="1"/>
  <c r="L6" i="118" s="1"/>
  <c r="S5" i="118"/>
  <c r="J5" i="118"/>
  <c r="K5" i="118" s="1"/>
  <c r="L5" i="118" s="1"/>
  <c r="S4" i="118"/>
  <c r="J4" i="118"/>
  <c r="K4" i="118" s="1"/>
  <c r="L4" i="118" s="1"/>
  <c r="S3" i="118"/>
  <c r="J3" i="118"/>
  <c r="S28" i="124" l="1"/>
  <c r="K3" i="141"/>
  <c r="K84" i="141" s="1"/>
  <c r="J84" i="141"/>
  <c r="S84" i="141"/>
  <c r="K26" i="128"/>
  <c r="J7" i="139"/>
  <c r="J79" i="119"/>
  <c r="K3" i="125"/>
  <c r="K18" i="125" s="1"/>
  <c r="K4" i="127"/>
  <c r="L4" i="127" s="1"/>
  <c r="K7" i="127"/>
  <c r="J26" i="128"/>
  <c r="J6" i="132"/>
  <c r="J10" i="134"/>
  <c r="J28" i="124"/>
  <c r="S10" i="134"/>
  <c r="I23" i="133"/>
  <c r="R23" i="133"/>
  <c r="K3" i="133"/>
  <c r="J23" i="133" s="1"/>
  <c r="S51" i="136"/>
  <c r="S27" i="135"/>
  <c r="S6" i="137"/>
  <c r="K3" i="137"/>
  <c r="L3" i="137" s="1"/>
  <c r="L6" i="137" s="1"/>
  <c r="S10" i="131"/>
  <c r="S26" i="129"/>
  <c r="S26" i="128"/>
  <c r="S7" i="127"/>
  <c r="J20" i="126"/>
  <c r="S20" i="126"/>
  <c r="S18" i="125"/>
  <c r="K46" i="123"/>
  <c r="J46" i="123"/>
  <c r="S46" i="123"/>
  <c r="J36" i="121"/>
  <c r="S79" i="119"/>
  <c r="S43" i="118"/>
  <c r="J43" i="118"/>
  <c r="L3" i="120"/>
  <c r="K3" i="118"/>
  <c r="K36" i="121"/>
  <c r="L3" i="121"/>
  <c r="L36" i="121" s="1"/>
  <c r="K3" i="119"/>
  <c r="S36" i="121"/>
  <c r="L3" i="123"/>
  <c r="L46" i="123" s="1"/>
  <c r="K3" i="124"/>
  <c r="K26" i="129"/>
  <c r="L3" i="129"/>
  <c r="L26" i="129" s="1"/>
  <c r="K3" i="122"/>
  <c r="K3" i="126"/>
  <c r="L3" i="127"/>
  <c r="L7" i="127" s="1"/>
  <c r="L3" i="128"/>
  <c r="L26" i="128" s="1"/>
  <c r="J26" i="129"/>
  <c r="K27" i="135"/>
  <c r="L3" i="135"/>
  <c r="L27" i="135" s="1"/>
  <c r="L3" i="132"/>
  <c r="L6" i="132" s="1"/>
  <c r="J51" i="136"/>
  <c r="K3" i="136"/>
  <c r="K3" i="130"/>
  <c r="K3" i="134"/>
  <c r="J27" i="135"/>
  <c r="K3" i="131"/>
  <c r="J6" i="138"/>
  <c r="K3" i="138"/>
  <c r="K7" i="139"/>
  <c r="L3" i="139"/>
  <c r="L7" i="139" s="1"/>
  <c r="K4" i="140"/>
  <c r="L4" i="140"/>
  <c r="S7" i="139"/>
  <c r="L3" i="141"/>
  <c r="L84" i="141" s="1"/>
  <c r="K3" i="142"/>
  <c r="K3" i="143"/>
  <c r="L3" i="125" l="1"/>
  <c r="L18" i="125" s="1"/>
  <c r="K6" i="137"/>
  <c r="L3" i="133"/>
  <c r="K23" i="133" s="1"/>
  <c r="K6" i="138"/>
  <c r="L3" i="138"/>
  <c r="L6" i="138" s="1"/>
  <c r="K10" i="131"/>
  <c r="L3" i="131"/>
  <c r="L10" i="131" s="1"/>
  <c r="K11" i="130"/>
  <c r="L3" i="130"/>
  <c r="L11" i="130" s="1"/>
  <c r="K51" i="136"/>
  <c r="L3" i="136"/>
  <c r="L51" i="136" s="1"/>
  <c r="L3" i="126"/>
  <c r="L20" i="126" s="1"/>
  <c r="K20" i="126"/>
  <c r="K43" i="118"/>
  <c r="L3" i="118"/>
  <c r="L43" i="118" s="1"/>
  <c r="K10" i="134"/>
  <c r="L3" i="134"/>
  <c r="L10" i="134" s="1"/>
  <c r="K28" i="124"/>
  <c r="L3" i="124"/>
  <c r="L28" i="124" s="1"/>
  <c r="K79" i="119"/>
  <c r="L3" i="119"/>
  <c r="L79" i="119" s="1"/>
  <c r="L3" i="143"/>
  <c r="K5" i="142"/>
  <c r="L3" i="142"/>
  <c r="L5" i="142" s="1"/>
  <c r="K25" i="122"/>
  <c r="L3" i="122"/>
  <c r="L25" i="122" s="1"/>
</calcChain>
</file>

<file path=xl/sharedStrings.xml><?xml version="1.0" encoding="utf-8"?>
<sst xmlns="http://schemas.openxmlformats.org/spreadsheetml/2006/main" count="3838" uniqueCount="1050">
  <si>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</si>
  <si>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</si>
  <si>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</si>
  <si>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</si>
  <si>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</si>
  <si>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</si>
  <si>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</si>
  <si>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</si>
  <si>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</si>
  <si>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</si>
  <si>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</si>
  <si>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</si>
  <si>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</si>
  <si>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</si>
  <si>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</si>
  <si>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</si>
  <si>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</si>
  <si>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</si>
  <si>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</si>
  <si>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</si>
  <si>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</si>
  <si>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</si>
  <si>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</si>
  <si>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</si>
  <si>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</si>
  <si>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</si>
  <si>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</si>
  <si>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</si>
  <si>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</si>
  <si>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</si>
  <si>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</si>
  <si>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</si>
  <si>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</si>
  <si>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</si>
  <si>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</si>
  <si>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</si>
  <si>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</si>
  <si>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</si>
  <si>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</si>
  <si>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</si>
  <si>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</si>
  <si>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</si>
  <si>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</si>
  <si>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</si>
  <si>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Mleko in mlečni izdelki</t>
  </si>
  <si>
    <t>Fermentirani izdelki</t>
  </si>
  <si>
    <t>Jogurt, navadni, z manj kot 1,6 % m.m.</t>
  </si>
  <si>
    <t>g</t>
  </si>
  <si>
    <t>150 g - 200 g</t>
  </si>
  <si>
    <t>kom</t>
  </si>
  <si>
    <t>0,1500</t>
  </si>
  <si>
    <t>Jogurt, probiotični, navadni, z manj kot 1,6 % m.m., tekoči</t>
  </si>
  <si>
    <t>250 g</t>
  </si>
  <si>
    <t>0,2500</t>
  </si>
  <si>
    <t>150 g - 180 g</t>
  </si>
  <si>
    <t>140 g - 180 g</t>
  </si>
  <si>
    <t>Jogurt, sadni, z najmanj 2,8 % m.m.</t>
  </si>
  <si>
    <t>125 g - 180 g</t>
  </si>
  <si>
    <t>0,1250</t>
  </si>
  <si>
    <t>Jogurt, sadni, z manj kot 1,6 % m.m., tekoči</t>
  </si>
  <si>
    <t>Jogurt, probiotični, sadni, z manj kot 1,6 % m.m., tekoči</t>
  </si>
  <si>
    <t>Jogurt, probiotični, navadni, z manj kot 1,6 % m.m.</t>
  </si>
  <si>
    <t>Jogurt, sadni, 2,0- 2,5 % m.m.</t>
  </si>
  <si>
    <t>Maslo</t>
  </si>
  <si>
    <t>Maslo surovo,  I. kvalitete</t>
  </si>
  <si>
    <t>10 g - 20 g</t>
  </si>
  <si>
    <t>Maslo surovo, I. kvalitete</t>
  </si>
  <si>
    <t>kg</t>
  </si>
  <si>
    <t>1,0000</t>
  </si>
  <si>
    <t>Deserti</t>
  </si>
  <si>
    <t>Desert, različni okusi</t>
  </si>
  <si>
    <t>Mleko</t>
  </si>
  <si>
    <t>ml</t>
  </si>
  <si>
    <t>1 l</t>
  </si>
  <si>
    <t>l</t>
  </si>
  <si>
    <t>10 l</t>
  </si>
  <si>
    <t>Mleko, pasterizirano, z največ 0,5 % m.m.</t>
  </si>
  <si>
    <t>Mleko, sterilizirano, z najmanj 3,5 % m.m.</t>
  </si>
  <si>
    <t>Mleko, sterilizirano, z 1,5 % - 1,80 % m.m.</t>
  </si>
  <si>
    <t>Mlečni napitki</t>
  </si>
  <si>
    <t>Mlečni napitek, fermentirani, navadni</t>
  </si>
  <si>
    <t>200 ml - 250 ml</t>
  </si>
  <si>
    <t>0,2000</t>
  </si>
  <si>
    <t>Mlečni napitek, fermentirani, različni okusi</t>
  </si>
  <si>
    <t>Mlečni napitek, različni okusi</t>
  </si>
  <si>
    <t>Namazi</t>
  </si>
  <si>
    <t>Namaz, navadni</t>
  </si>
  <si>
    <t>50 g - 70 g</t>
  </si>
  <si>
    <t>0,0500</t>
  </si>
  <si>
    <t>Namaz, različni okusi</t>
  </si>
  <si>
    <t>Siri</t>
  </si>
  <si>
    <t>1 kg - 1,5 kg</t>
  </si>
  <si>
    <t>Ribani sir, trdi</t>
  </si>
  <si>
    <t>1 kg</t>
  </si>
  <si>
    <t>Sir, poltrdi, rezani</t>
  </si>
  <si>
    <t>Sir, topljeni</t>
  </si>
  <si>
    <t>125 g - 200 g</t>
  </si>
  <si>
    <t>Skuta</t>
  </si>
  <si>
    <t>Skuta, polna</t>
  </si>
  <si>
    <t>1 kg - 5 kg</t>
  </si>
  <si>
    <t>Skuta, navadna, polna, lonček</t>
  </si>
  <si>
    <t>100 g - 150 g</t>
  </si>
  <si>
    <t>0,1000</t>
  </si>
  <si>
    <t>Skuta, navadna, lahka, lonček</t>
  </si>
  <si>
    <t>50 g - 60 g</t>
  </si>
  <si>
    <t>Skuta, sadna, polna, lonček</t>
  </si>
  <si>
    <t>Smetana</t>
  </si>
  <si>
    <t>Kisla smetana</t>
  </si>
  <si>
    <t>Smetana, pasterizirana</t>
  </si>
  <si>
    <t>Smetana, sterilizirana</t>
  </si>
  <si>
    <t>500 ml</t>
  </si>
  <si>
    <t>Meso in mesni izdelki</t>
  </si>
  <si>
    <t>Drobovina, kosti</t>
  </si>
  <si>
    <t>Srce, mlado govedo</t>
  </si>
  <si>
    <t>Vampi, mlado govedo, kuhani in rezani</t>
  </si>
  <si>
    <t>Jetra, svinjska</t>
  </si>
  <si>
    <t>Kosti, sveže, mlado govedo, za juho</t>
  </si>
  <si>
    <t>Mast in maščobni izdelki</t>
  </si>
  <si>
    <t>Zaseka</t>
  </si>
  <si>
    <t>Ocvirkova mast</t>
  </si>
  <si>
    <t>Mesni pripravki</t>
  </si>
  <si>
    <t>Pleskavice</t>
  </si>
  <si>
    <t>80 g - 160 g</t>
  </si>
  <si>
    <t>0,0800</t>
  </si>
  <si>
    <t>Čevapčiči</t>
  </si>
  <si>
    <t>Pečenice</t>
  </si>
  <si>
    <t>Paštete</t>
  </si>
  <si>
    <t>Pašteta, perutninska, alu lonček</t>
  </si>
  <si>
    <t>Pašteta, čajna, alu lonček</t>
  </si>
  <si>
    <t>Perutninski mesni izdelki</t>
  </si>
  <si>
    <t>Klobasa, posebna piščančja, v kosu</t>
  </si>
  <si>
    <t>Hrenovka, piščančja, z ovojem</t>
  </si>
  <si>
    <t>Prsa, piščančja, v ovitku, narezek</t>
  </si>
  <si>
    <t>Hrenovke, piščančje</t>
  </si>
  <si>
    <t>Šunka, puranja, narezek</t>
  </si>
  <si>
    <t>Prsi, dimljene puranje</t>
  </si>
  <si>
    <t>Pleskavica, perutninska</t>
  </si>
  <si>
    <t>120 g</t>
  </si>
  <si>
    <t>Pasterizirane in sušene mesnine</t>
  </si>
  <si>
    <t>Slanina, hamburška mesnata pečena, rezine</t>
  </si>
  <si>
    <t>Rebra, svinjska, prekajena, s kostjo, v kosu</t>
  </si>
  <si>
    <t>Šunka, prekajena, v kosu, brez kosti in kože</t>
  </si>
  <si>
    <t>Salama, ljubljanska, v kosu</t>
  </si>
  <si>
    <t>Klobasa za kuhanje</t>
  </si>
  <si>
    <t>Hrenovke v naravnem ovoju, par</t>
  </si>
  <si>
    <t>100 g - 160 g</t>
  </si>
  <si>
    <t>Hrenovke telečje v naravnem ovoju, par</t>
  </si>
  <si>
    <t>Krvavice</t>
  </si>
  <si>
    <t>Kranjska klobasa, certificirana</t>
  </si>
  <si>
    <t>Sveže goveje in telečje meso</t>
  </si>
  <si>
    <t>Sveže pleče, mlada govedina, BK, II. kategorija, v kosu</t>
  </si>
  <si>
    <t>Sveže pleče, mlada govedine, BK, II. kategorija, kocke</t>
  </si>
  <si>
    <t>Sveže podplečje in vrat, mlada govedina, BK, kocke</t>
  </si>
  <si>
    <t>Sveže stegno, mlada govedina, BK, I. kategorija, v kosu</t>
  </si>
  <si>
    <t>Sveže stegno, mlada govedina, BK, I. kategorija, zrezki</t>
  </si>
  <si>
    <t>80 g - 140 g</t>
  </si>
  <si>
    <t>Sveže pleče, telečje, BK,v kosu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</si>
  <si>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</si>
  <si>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</si>
  <si>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</si>
  <si>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</si>
  <si>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</si>
  <si>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</si>
  <si>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</si>
  <si>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Piščanec cel</t>
  </si>
  <si>
    <t>950 g - 1,5 kg</t>
  </si>
  <si>
    <t>Prsa, piščančja, SKK</t>
  </si>
  <si>
    <t>File, piščančji</t>
  </si>
  <si>
    <t>Bedra, piščančja</t>
  </si>
  <si>
    <t>Krače, piščančje</t>
  </si>
  <si>
    <t>Krila, piščančja, brez špic</t>
  </si>
  <si>
    <t>Bedra,  piščančja, BKK</t>
  </si>
  <si>
    <t>120 g - 200 g</t>
  </si>
  <si>
    <t>File, puranji</t>
  </si>
  <si>
    <t>Ražnjiči,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</si>
  <si>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</si>
  <si>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</si>
  <si>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</si>
  <si>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</si>
  <si>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</si>
  <si>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</si>
  <si>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</si>
  <si>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</si>
  <si>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</si>
  <si>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</si>
  <si>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Sveže pleče, svinjsko, BK, II. kategorije, kocke</t>
  </si>
  <si>
    <t>Kruh, pekovski in fini izdelki</t>
  </si>
  <si>
    <t>Kruh</t>
  </si>
  <si>
    <t>Kruh, pšenični beli, štruca</t>
  </si>
  <si>
    <t>Kruh, pšenični polbeli, štruca</t>
  </si>
  <si>
    <t>Kruh, pšenični črni, štruca</t>
  </si>
  <si>
    <t>Kruh, polnozrnati (cel)</t>
  </si>
  <si>
    <t>750 g - 1 kg</t>
  </si>
  <si>
    <t>Kruh, ržen, mešan</t>
  </si>
  <si>
    <t>Kruh, mešani ajdov, štruca</t>
  </si>
  <si>
    <t>Slano pekovsko pecivo</t>
  </si>
  <si>
    <t>0,0600</t>
  </si>
  <si>
    <t>80 g</t>
  </si>
  <si>
    <t>Pecivo, pekovsko, polnozrnato</t>
  </si>
  <si>
    <t>60 g</t>
  </si>
  <si>
    <t>Pecivo, pekovsko, koruzno</t>
  </si>
  <si>
    <t>Pecivo, pekovsko, s semeni</t>
  </si>
  <si>
    <t>Pecivo, pekovsko, s sirom</t>
  </si>
  <si>
    <t>Pecivo, pekovsko,  posuto z makom ali sezamom</t>
  </si>
  <si>
    <t>Pecivo, mlečno</t>
  </si>
  <si>
    <t>Pecivo, pekovsko, pirino</t>
  </si>
  <si>
    <t>Sladko pekovsko pecivo</t>
  </si>
  <si>
    <t>Izdelek iz listnatega testa s polnilom (čokolada ali marmelada)</t>
  </si>
  <si>
    <t>Krof, marmeladni</t>
  </si>
  <si>
    <t>Testenine, zakuhe, testo</t>
  </si>
  <si>
    <t>Jušne zakuhe</t>
  </si>
  <si>
    <t>Testenine jušne, pirine polnozrnate</t>
  </si>
  <si>
    <t>200 g - 550 g</t>
  </si>
  <si>
    <t>Fidelini, jajčni</t>
  </si>
  <si>
    <t>Ribana kaša, jajčna</t>
  </si>
  <si>
    <t>3 kg - 5 kg</t>
  </si>
  <si>
    <t>Jušni rezanci, valjani</t>
  </si>
  <si>
    <t>Bleki, krpice</t>
  </si>
  <si>
    <t>Vlivanci</t>
  </si>
  <si>
    <t>2 kg</t>
  </si>
  <si>
    <t>Zvezdice</t>
  </si>
  <si>
    <t>5 kg</t>
  </si>
  <si>
    <t>Rinčice</t>
  </si>
  <si>
    <t>4 kg - 5 kg</t>
  </si>
  <si>
    <t>Kroglice, jušne</t>
  </si>
  <si>
    <t>500 g</t>
  </si>
  <si>
    <t>Sveže hlajeno testo</t>
  </si>
  <si>
    <t>Vlečeno testo, sveže</t>
  </si>
  <si>
    <t>Vlečeno testo, polnozrnato, sveže</t>
  </si>
  <si>
    <t>Priloge, jedi</t>
  </si>
  <si>
    <t>Cmoki, sadni nadev</t>
  </si>
  <si>
    <t>400 g - 500 g</t>
  </si>
  <si>
    <t>Njoki</t>
  </si>
  <si>
    <t>Njoki, polnozrnati</t>
  </si>
  <si>
    <t>Njoki, pirini</t>
  </si>
  <si>
    <t>Testenine durum</t>
  </si>
  <si>
    <t>450 g - 550 g</t>
  </si>
  <si>
    <t>Rezanci, valoviti</t>
  </si>
  <si>
    <t>Špageti</t>
  </si>
  <si>
    <t>Metuljčki</t>
  </si>
  <si>
    <t>400 g - 550 g</t>
  </si>
  <si>
    <t>Testenine jajčne</t>
  </si>
  <si>
    <t>Rezanci, valjani, široki</t>
  </si>
  <si>
    <t>Rezanci, valjani, ozki</t>
  </si>
  <si>
    <t>Peresniki</t>
  </si>
  <si>
    <t>5 kg - 10 kg</t>
  </si>
  <si>
    <t>Vretena-svedri</t>
  </si>
  <si>
    <t>Školjke</t>
  </si>
  <si>
    <t>Moke in mlevski izdelki</t>
  </si>
  <si>
    <t>Kaše</t>
  </si>
  <si>
    <t>Kaša, ječmenova</t>
  </si>
  <si>
    <t>Kaša, prosena</t>
  </si>
  <si>
    <t>Kaša, ajdova</t>
  </si>
  <si>
    <t>1 kg - 2 kg</t>
  </si>
  <si>
    <t>Kosmiči in musli izdelki</t>
  </si>
  <si>
    <t>Kosmiči, pirini</t>
  </si>
  <si>
    <t>Kosmiči, ovseni</t>
  </si>
  <si>
    <t>Kosmiči, rženi</t>
  </si>
  <si>
    <t>Kosmiči, mešanica</t>
  </si>
  <si>
    <t>Moke</t>
  </si>
  <si>
    <t>Moka, pšenična ostra</t>
  </si>
  <si>
    <t>Moka, pšenična posebno bela T 400</t>
  </si>
  <si>
    <t>Moka, pšenična bela T 500</t>
  </si>
  <si>
    <t>Moka, pšenična polnozrnata</t>
  </si>
  <si>
    <t>Moka, ajdova</t>
  </si>
  <si>
    <t>Moka, namenska za kvašeno testo</t>
  </si>
  <si>
    <t>Moka, namenska za vlečeno testo</t>
  </si>
  <si>
    <t>Moka, pšenična durum</t>
  </si>
  <si>
    <t>Moka, koruzna</t>
  </si>
  <si>
    <t>Zdrobi in instant izdelki</t>
  </si>
  <si>
    <t>Zdrob, pšenični</t>
  </si>
  <si>
    <t>Zdrob, koruzni</t>
  </si>
  <si>
    <t>Kus kus</t>
  </si>
  <si>
    <t>Žganci, ajdovi</t>
  </si>
  <si>
    <t>Konzervirana sadje in zelenjava</t>
  </si>
  <si>
    <t>Džemi in marmelade</t>
  </si>
  <si>
    <t>Džem, marelica</t>
  </si>
  <si>
    <t>600 g</t>
  </si>
  <si>
    <t>Konzervirano in vloženo sadje</t>
  </si>
  <si>
    <t>Kompot, hruškov</t>
  </si>
  <si>
    <t>700 g - 850 g</t>
  </si>
  <si>
    <t>Kompot, marelični</t>
  </si>
  <si>
    <t>Kompot, višnjev</t>
  </si>
  <si>
    <t>680 g - 750 g</t>
  </si>
  <si>
    <t>Kompot, ananas, koluti</t>
  </si>
  <si>
    <t>Kompot, mešani</t>
  </si>
  <si>
    <t>Kompot, mandarina</t>
  </si>
  <si>
    <t>Priloge in dodatki</t>
  </si>
  <si>
    <t>Ajvar nepekoči</t>
  </si>
  <si>
    <t>540 g - 690 g</t>
  </si>
  <si>
    <t>Gorčica</t>
  </si>
  <si>
    <t>Hren</t>
  </si>
  <si>
    <t>530 g - 650 g</t>
  </si>
  <si>
    <t>Ketchup paradižnik</t>
  </si>
  <si>
    <t>550 g - 600 g</t>
  </si>
  <si>
    <t>Paradižnikov koncentrat</t>
  </si>
  <si>
    <t>580 g - 700 g</t>
  </si>
  <si>
    <t>Paradižnikov pelat</t>
  </si>
  <si>
    <t>2,4 kg - 2,55 kg</t>
  </si>
  <si>
    <t>Tatarska omaka</t>
  </si>
  <si>
    <t>4 kg</t>
  </si>
  <si>
    <t>Konzervirana in vložena zelenjava</t>
  </si>
  <si>
    <t>Čičerika</t>
  </si>
  <si>
    <t>570 g - 600 g</t>
  </si>
  <si>
    <t>Feferoni, nepekoči</t>
  </si>
  <si>
    <t>930 g - 1 kg</t>
  </si>
  <si>
    <t>Feferoni, polpekoči</t>
  </si>
  <si>
    <t>480 g - 500 g</t>
  </si>
  <si>
    <t>Fižol, beli</t>
  </si>
  <si>
    <t>4 kg - 4,1 kg</t>
  </si>
  <si>
    <t>Fižol, rjavi</t>
  </si>
  <si>
    <t>Kisla repa</t>
  </si>
  <si>
    <t>Kislo zelje</t>
  </si>
  <si>
    <t>3 kg - 6 kg</t>
  </si>
  <si>
    <t>Koruza sladka</t>
  </si>
  <si>
    <t>4 kg - 4,2 kg</t>
  </si>
  <si>
    <t>Kumarice</t>
  </si>
  <si>
    <t>530 g - 680 g</t>
  </si>
  <si>
    <t>Mešana solata</t>
  </si>
  <si>
    <t>Paprika, rumena, file</t>
  </si>
  <si>
    <t>530 g - 620 g</t>
  </si>
  <si>
    <t>Paprika, rdeča, file</t>
  </si>
  <si>
    <t>Rdeča pesa</t>
  </si>
  <si>
    <t>Fižol, stročji, rumeni</t>
  </si>
  <si>
    <t>Šampinjoni v kisu</t>
  </si>
  <si>
    <t>530 g - 670 g</t>
  </si>
  <si>
    <t>Šampinjoni v slanici</t>
  </si>
  <si>
    <t>Olive črne</t>
  </si>
  <si>
    <t>Olive zelene</t>
  </si>
  <si>
    <t>530 g - 700 g</t>
  </si>
  <si>
    <t>Polnjene olive</t>
  </si>
  <si>
    <t>Džuveč</t>
  </si>
  <si>
    <t>Zamrznjena sadje in zelenjava</t>
  </si>
  <si>
    <t>Sadje</t>
  </si>
  <si>
    <t>Borovnice, celi plodovi</t>
  </si>
  <si>
    <t>2,5 kg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</si>
  <si>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</si>
  <si>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</si>
  <si>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</si>
  <si>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</si>
  <si>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</si>
  <si>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</si>
  <si>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</si>
  <si>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450 g</t>
  </si>
  <si>
    <t>Cvetača, v cvetovih</t>
  </si>
  <si>
    <t>Grah</t>
  </si>
  <si>
    <t>Korenje kocke</t>
  </si>
  <si>
    <t>Korenje mlado baby, mini korenje</t>
  </si>
  <si>
    <t>Korenje valovito kroglasto rdeče</t>
  </si>
  <si>
    <t>Paprika rezana</t>
  </si>
  <si>
    <t>Por narezan</t>
  </si>
  <si>
    <t>Stročji fižol ploščati, zeleni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</si>
  <si>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</si>
  <si>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</si>
  <si>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</si>
  <si>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 – rezine, cvetovi cvetače, cvetovi brokolija</t>
  </si>
  <si>
    <t>Zelenjavna mešanica za francosko mešanica sestavljena iz: krompir kocke, grah, korenje kocke</t>
  </si>
  <si>
    <t>Jušna zelenjava mešanica sestavljena iz: stročji fižol lomljen, koleraba kocke,  korenje kocke, por rezani, brstični ohrovt, cvetovi cvetače, grah, listi in gomolj zelene</t>
  </si>
  <si>
    <t>Koruza mlečna zrnje</t>
  </si>
  <si>
    <t>Pomladna zelenjava</t>
  </si>
  <si>
    <t>Krompirček za cvrtje, različne oblike</t>
  </si>
  <si>
    <t>Ribe in morski sadeži</t>
  </si>
  <si>
    <t>Mehkužci zamrznjeni</t>
  </si>
  <si>
    <t>Lignji očiščeni (Loligo spp.)  2 kg</t>
  </si>
  <si>
    <t>Morski sadeži in raki, zamrznjeni</t>
  </si>
  <si>
    <t>Gamberi 100-200 / kozice</t>
  </si>
  <si>
    <t>Morski sadeži s surimi</t>
  </si>
  <si>
    <t>Panirane ribe zamrznjene</t>
  </si>
  <si>
    <t>Ribje palčke panirane</t>
  </si>
  <si>
    <t>Ribji fileji zamrznjeni</t>
  </si>
  <si>
    <t>Oslič (Merluccius-vse vrste tega rodu), file</t>
  </si>
  <si>
    <t>Aljaški polak (Theragra chalcogramma), file</t>
  </si>
  <si>
    <t>Vitki som (pangasius spp.),file</t>
  </si>
  <si>
    <t>Ribe konzervirane, paštete</t>
  </si>
  <si>
    <t>Skuša z zelenjavo, kosi</t>
  </si>
  <si>
    <t>115 g - 125 g</t>
  </si>
  <si>
    <t>0,1150</t>
  </si>
  <si>
    <t>Skuša v rastlinskem olju, fileti</t>
  </si>
  <si>
    <t>Sardine v rastlinskem olju</t>
  </si>
  <si>
    <t>90 g - 115 g</t>
  </si>
  <si>
    <t>0,0900</t>
  </si>
  <si>
    <t>Tuna, z zelenjavo</t>
  </si>
  <si>
    <t>105 g - 125 g</t>
  </si>
  <si>
    <t>0,1050</t>
  </si>
  <si>
    <t>Kosi tune</t>
  </si>
  <si>
    <t>Pašteta, tunina</t>
  </si>
  <si>
    <t>0,0450</t>
  </si>
  <si>
    <t>Zamrznjeni izdelki</t>
  </si>
  <si>
    <t>Samostojne jedi, priloge, testo</t>
  </si>
  <si>
    <t>Ocvrtki/kroketi, krompirjevi</t>
  </si>
  <si>
    <t>Ocvrtki, zdrobovi</t>
  </si>
  <si>
    <t>Lazanja, predkuhana (testo za lazanjo 30 cm x 50 cm)</t>
  </si>
  <si>
    <t>Listnato testo</t>
  </si>
  <si>
    <t>500 g - 1 kg</t>
  </si>
  <si>
    <t>Listnato testo, rinfuza</t>
  </si>
  <si>
    <t>Sladko pecivo</t>
  </si>
  <si>
    <t>Muffin sadni, pečen, zamrznjeni</t>
  </si>
  <si>
    <t>80 g - 100 g</t>
  </si>
  <si>
    <t>Izdelek iz kvašeno listnatega testa, kakavovo-lešnikov nadev</t>
  </si>
  <si>
    <t>0,0350</t>
  </si>
  <si>
    <t>0,0700</t>
  </si>
  <si>
    <t>Izdelek iz kvašeno listnatega testa, sadni nadev</t>
  </si>
  <si>
    <t>70 g</t>
  </si>
  <si>
    <t>Izdelek iz kvašeno listnatega testa s sadnim nadevom</t>
  </si>
  <si>
    <t>90 g</t>
  </si>
  <si>
    <t>Slano pecivo</t>
  </si>
  <si>
    <t>Izdelek iz kvašeno listnatega testa, s šunko in sirom</t>
  </si>
  <si>
    <t>100 g</t>
  </si>
  <si>
    <t>Izdelek iz kvašeno listnatega testa, s sirom</t>
  </si>
  <si>
    <t>Med</t>
  </si>
  <si>
    <t>Med, cvetlični</t>
  </si>
  <si>
    <t>900 g - 1 kg</t>
  </si>
  <si>
    <t>Med, akacijev</t>
  </si>
  <si>
    <t>Med, gozdni</t>
  </si>
  <si>
    <t>Med, porcijski</t>
  </si>
  <si>
    <t>Čaji</t>
  </si>
  <si>
    <t>Čaj šipek, pakiran  v filter vrečke 25 do 60 g , vezane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</si>
  <si>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</si>
  <si>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</si>
  <si>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</si>
  <si>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zeliščni,  pakiran  v filter vrečke 25 do 60 g, vezane</t>
  </si>
  <si>
    <t>40 g - 50 g</t>
  </si>
  <si>
    <t>40 g - 60 g</t>
  </si>
  <si>
    <t>30 g - 40 g</t>
  </si>
  <si>
    <t>Začimbe</t>
  </si>
  <si>
    <t>Cimet (mleti)</t>
  </si>
  <si>
    <t>Česen (mleti, sušeni)</t>
  </si>
  <si>
    <t>Drobnjak (sušen)</t>
  </si>
  <si>
    <t>Klinčki (celi, sušeni)</t>
  </si>
  <si>
    <t>25 g - 30 g</t>
  </si>
  <si>
    <t>Kumina (mleta, sušena)</t>
  </si>
  <si>
    <t>Janež (celi, sušeni)</t>
  </si>
  <si>
    <t>Majaron (zdrobljen, sušen)</t>
  </si>
  <si>
    <t>Origano (zdrobljen, sušen)</t>
  </si>
  <si>
    <t>Paprika rdeča sladka (mleta)</t>
  </si>
  <si>
    <t>Peteršilj list (zdrobljen, sušen)</t>
  </si>
  <si>
    <t>Poper črni (mleti)</t>
  </si>
  <si>
    <t>Poper črni v zrnju</t>
  </si>
  <si>
    <t>Lovorov list</t>
  </si>
  <si>
    <t>Timijan (zdrobljen, sušen)</t>
  </si>
  <si>
    <t>Začimba čebula, v dozi</t>
  </si>
  <si>
    <t>Rožmarin</t>
  </si>
  <si>
    <t>20 g - 35 g</t>
  </si>
  <si>
    <t>Kurkuma</t>
  </si>
  <si>
    <t>Kumina (cela, sušena)</t>
  </si>
  <si>
    <t>Curry</t>
  </si>
  <si>
    <t>Olja</t>
  </si>
  <si>
    <t>Majoneza</t>
  </si>
  <si>
    <t>Bučno olje, jedilno nerafinirano</t>
  </si>
  <si>
    <t>Mešanica različnih jedilnih rastlinskih olj</t>
  </si>
  <si>
    <t>Oljčno olje, ekstra deviško</t>
  </si>
  <si>
    <t>Laneno olje, hladno stiskano</t>
  </si>
  <si>
    <t>Mandljevo olje, jedilno hladno stiskano</t>
  </si>
  <si>
    <t>Rastlinsko olje, jedilno rafinirano</t>
  </si>
  <si>
    <t>Sončnično olje, jedilno rafinirano</t>
  </si>
  <si>
    <t>Suho sadje in oreščki</t>
  </si>
  <si>
    <t>Oreški in mak</t>
  </si>
  <si>
    <t>Orehova jedrca, cela</t>
  </si>
  <si>
    <t>100 g - 250 g</t>
  </si>
  <si>
    <t>Suho sadje</t>
  </si>
  <si>
    <t>Suho sadje, mešano</t>
  </si>
  <si>
    <t>Rozine</t>
  </si>
  <si>
    <t>Jabolka, suhi krhlji, neolupljeni</t>
  </si>
  <si>
    <t>Hruške, suhi krhlji, neolupljeni</t>
  </si>
  <si>
    <t>Slive, suhe, brez koščic</t>
  </si>
  <si>
    <t>Jajca</t>
  </si>
  <si>
    <t>Jajca, kokošja</t>
  </si>
  <si>
    <t>Jajca iz pašne reje,  sveža razred A</t>
  </si>
  <si>
    <t>63 g - 72 g</t>
  </si>
  <si>
    <t>0,0630</t>
  </si>
  <si>
    <t>Jajca iz talne reje, sveža razred A</t>
  </si>
  <si>
    <t>Brezalkoholne pijače in voda</t>
  </si>
  <si>
    <t>Brezalkoholne pijače</t>
  </si>
  <si>
    <t>Voda z okusom, različni okusi</t>
  </si>
  <si>
    <t>0,5000</t>
  </si>
  <si>
    <t>Voda z okusom brez sladkorja, različni okusi</t>
  </si>
  <si>
    <t>200 ml</t>
  </si>
  <si>
    <t>Sirupi</t>
  </si>
  <si>
    <t>700 ml - 1,5 l</t>
  </si>
  <si>
    <t>Sadni sokovi in nektarji</t>
  </si>
  <si>
    <t>200 ml - 330 ml</t>
  </si>
  <si>
    <t>Smoothie in sadne kaše</t>
  </si>
  <si>
    <t>Smoothie, različni okusi</t>
  </si>
  <si>
    <t>Voda</t>
  </si>
  <si>
    <t>Čokolada in kakav</t>
  </si>
  <si>
    <t>Čokolada, z minimalno  35% kakavovih delov</t>
  </si>
  <si>
    <t>Čokolada v prahu</t>
  </si>
  <si>
    <t>Kakav v prahu</t>
  </si>
  <si>
    <t>800 g - 1 kg</t>
  </si>
  <si>
    <t>Čokoladni namaz (porcijsko)</t>
  </si>
  <si>
    <t>0,0180</t>
  </si>
  <si>
    <t>Čokoladni namaz</t>
  </si>
  <si>
    <t>2,5 kg - 3,5 kg</t>
  </si>
  <si>
    <t>800 g</t>
  </si>
  <si>
    <t>Sveže sadje</t>
  </si>
  <si>
    <t>Južno sadje, sveže</t>
  </si>
  <si>
    <t>Sveža zelenjava</t>
  </si>
  <si>
    <t>Gobe</t>
  </si>
  <si>
    <t>Čebula</t>
  </si>
  <si>
    <t>Česen</t>
  </si>
  <si>
    <t>Bučke</t>
  </si>
  <si>
    <t>Jajčevci</t>
  </si>
  <si>
    <t>Paprika   rdeča</t>
  </si>
  <si>
    <t>Paprika rumena</t>
  </si>
  <si>
    <t>Paprika  zelena</t>
  </si>
  <si>
    <t>Paradižnik</t>
  </si>
  <si>
    <t>Solata endivija</t>
  </si>
  <si>
    <t>Solata gentile</t>
  </si>
  <si>
    <t>Solata kristalka</t>
  </si>
  <si>
    <t>Solata zelena mehka</t>
  </si>
  <si>
    <t>Radič rdeč</t>
  </si>
  <si>
    <t>Motovilec</t>
  </si>
  <si>
    <t>Ohrovt – glavnati</t>
  </si>
  <si>
    <t>Cvetača</t>
  </si>
  <si>
    <t>Brokoli</t>
  </si>
  <si>
    <t>Pastinak</t>
  </si>
  <si>
    <t>Por</t>
  </si>
  <si>
    <t>Peteršilj listi</t>
  </si>
  <si>
    <t>Koromač</t>
  </si>
  <si>
    <t>Zelena gomolj</t>
  </si>
  <si>
    <t>Blitva listi</t>
  </si>
  <si>
    <t>Beluši – šparglji</t>
  </si>
  <si>
    <t>Krompir mladi</t>
  </si>
  <si>
    <t>Krompir</t>
  </si>
  <si>
    <t>Zelje belo</t>
  </si>
  <si>
    <t>Zelje rdeče</t>
  </si>
  <si>
    <t>Bučke hokaido</t>
  </si>
  <si>
    <t>Bučke cukini</t>
  </si>
  <si>
    <t>Radič štrucar</t>
  </si>
  <si>
    <t>Korenje rdeče</t>
  </si>
  <si>
    <t>Kodrolistni ohrovt</t>
  </si>
  <si>
    <t>Kolerabica</t>
  </si>
  <si>
    <t>Rdeča redkvica</t>
  </si>
  <si>
    <t>Zelena, list</t>
  </si>
  <si>
    <t>Čebula mlada</t>
  </si>
  <si>
    <t>Radič zelen</t>
  </si>
  <si>
    <t>Paradižnik češnjevec</t>
  </si>
  <si>
    <t>Stročnice</t>
  </si>
  <si>
    <t>Riž</t>
  </si>
  <si>
    <t>Riž, paraboiled dolgoznati</t>
  </si>
  <si>
    <t>Srednjezrnati riž</t>
  </si>
  <si>
    <t>Riž rjavi, dolgozrnati</t>
  </si>
  <si>
    <t>Kis</t>
  </si>
  <si>
    <t>Kis, vinski</t>
  </si>
  <si>
    <t>5 l</t>
  </si>
  <si>
    <t>Kis, jabolčni</t>
  </si>
  <si>
    <t>3 l</t>
  </si>
  <si>
    <t>Kis, balzamični</t>
  </si>
  <si>
    <t>500 ml - 750 ml</t>
  </si>
  <si>
    <t>Sladoled</t>
  </si>
  <si>
    <t>Splošno prehrambeno blago</t>
  </si>
  <si>
    <t>Juha, špargljeva</t>
  </si>
  <si>
    <t>1 kg - 1,1 kg</t>
  </si>
  <si>
    <t>Juha, zelenjavna čista</t>
  </si>
  <si>
    <t>Juha, gobova</t>
  </si>
  <si>
    <t>Juha, česnova</t>
  </si>
  <si>
    <t>2,5 kg - 3 kg</t>
  </si>
  <si>
    <t>Osnova za juho, kokošja</t>
  </si>
  <si>
    <t>Osnova za juho, zelenjavna</t>
  </si>
  <si>
    <t>Osnova za juho, goveja</t>
  </si>
  <si>
    <t>Prašek za puding, čokolada</t>
  </si>
  <si>
    <t>Prašek za puding, vanilija</t>
  </si>
  <si>
    <t>Prašek za puding, jagoda</t>
  </si>
  <si>
    <t>Prašek za puding, diabetični</t>
  </si>
  <si>
    <t>20 g</t>
  </si>
  <si>
    <t>Sojin napitek, različni okusi</t>
  </si>
  <si>
    <t>Rižev napitek, različni okusi</t>
  </si>
  <si>
    <t>Sojin desert, različni okusi</t>
  </si>
  <si>
    <t>125 g</t>
  </si>
  <si>
    <t>Riževi deserti</t>
  </si>
  <si>
    <t>Sladkor, kristalni</t>
  </si>
  <si>
    <t>Sladkor, rjavi</t>
  </si>
  <si>
    <t>Sladkor v mleti</t>
  </si>
  <si>
    <t>Sol, morska, fino mleta, nejodirana, neraf./raf.</t>
  </si>
  <si>
    <t>Sol, kamena, fino mleta, jodirana</t>
  </si>
  <si>
    <t>Pripravek za panna coto</t>
  </si>
  <si>
    <t>Krema za kremne rezine</t>
  </si>
  <si>
    <t>1 kg - 1,2 kg</t>
  </si>
  <si>
    <t>Soda bikarbona</t>
  </si>
  <si>
    <t>Vanilin sladkor</t>
  </si>
  <si>
    <t>10 g</t>
  </si>
  <si>
    <t>Želatina v prahu</t>
  </si>
  <si>
    <t>Kvas sveži</t>
  </si>
  <si>
    <t>42 g</t>
  </si>
  <si>
    <t>Pecilni prašek</t>
  </si>
  <si>
    <t>12 g - 13 g</t>
  </si>
  <si>
    <t>Citronska kislina</t>
  </si>
  <si>
    <t>Jedilni koruzni škrob</t>
  </si>
  <si>
    <t>200 g</t>
  </si>
  <si>
    <t>Aroma za pecivo, različni okusi</t>
  </si>
  <si>
    <t>10 ml</t>
  </si>
  <si>
    <t>Desertni preliv, različni okusi</t>
  </si>
  <si>
    <t>960 g</t>
  </si>
  <si>
    <t>Utrjevalec smetane</t>
  </si>
  <si>
    <t>8 g - 10 g</t>
  </si>
  <si>
    <t>200 g - 300 g</t>
  </si>
  <si>
    <t>Pektin</t>
  </si>
  <si>
    <t>Kokosovo olje</t>
  </si>
  <si>
    <t>Margarina</t>
  </si>
  <si>
    <t>Margarina, za peko</t>
  </si>
  <si>
    <t>Margarina z nižjo vsebnostjo maščob</t>
  </si>
  <si>
    <t>Sadno-žitna ploščica, različni okusi</t>
  </si>
  <si>
    <t>30 g - 45 g</t>
  </si>
  <si>
    <t>Mlečna rezina</t>
  </si>
  <si>
    <t>Termostabilna marmelada za peko</t>
  </si>
  <si>
    <t>700 g - 1 kg</t>
  </si>
  <si>
    <t>Instant otroška kašica, različni okusi</t>
  </si>
  <si>
    <t>1,5 kg - 1,8 kg</t>
  </si>
  <si>
    <t>Laneno seme (mleto/celo)</t>
  </si>
  <si>
    <t>250 g - 500 g</t>
  </si>
  <si>
    <t>Sezam semena 200g</t>
  </si>
  <si>
    <t>Toast, polnozrnati</t>
  </si>
  <si>
    <t>Masleni keksi 200g</t>
  </si>
  <si>
    <t>150 g - 250 g</t>
  </si>
  <si>
    <t>Otroški keksi iz biskvitnega testa</t>
  </si>
  <si>
    <t>200 g - 400 g</t>
  </si>
  <si>
    <t>Napolitanke, diabetične</t>
  </si>
  <si>
    <t>30 g</t>
  </si>
  <si>
    <t>Grisini, različni</t>
  </si>
  <si>
    <t>Moka, brez glutena</t>
  </si>
  <si>
    <t>Moka, riževa</t>
  </si>
  <si>
    <t>Med, dietni</t>
  </si>
  <si>
    <t>Marmelada, pomaranča, s fruktozo</t>
  </si>
  <si>
    <t>330 g</t>
  </si>
  <si>
    <t>Džem, s fruktozo, različni okusi</t>
  </si>
  <si>
    <t>300 g - 350 g</t>
  </si>
  <si>
    <t>Kruh, beli, brez glutena</t>
  </si>
  <si>
    <t>Kruh, temni, brez glutena</t>
  </si>
  <si>
    <t>200 g - 250 g</t>
  </si>
  <si>
    <t>Njoki, krompirjevi, brez glutena</t>
  </si>
  <si>
    <t>Živila za posebne prehranske namene</t>
  </si>
  <si>
    <t>Izdelki brez laktoze</t>
  </si>
  <si>
    <t>Mleko, sterilizirano, z najmanj 3,2 % m.m., brez laktoze</t>
  </si>
  <si>
    <t>Mleko, sterilizirano, 0,5 % -0,6 % m. m., brez laktoze</t>
  </si>
  <si>
    <t>Alkoholne pijače</t>
  </si>
  <si>
    <t>Pivo</t>
  </si>
  <si>
    <t>Vino</t>
  </si>
  <si>
    <t>Žgane pijače</t>
  </si>
  <si>
    <t xml:space="preserve">   </t>
  </si>
  <si>
    <t>Jogurt, navadni, z več kot 2,5 % m.m.</t>
  </si>
  <si>
    <t>Mleko, pasterizirano, z najmanj 3,2 % m.m.</t>
  </si>
  <si>
    <t>500 - 1000 ml</t>
  </si>
  <si>
    <t>Smetana za stepanje 35% m.m.</t>
  </si>
  <si>
    <t>Smetana za kuhanje 20 % m.m.</t>
  </si>
  <si>
    <t>Jogurt s podloženim sadjem, najmanj 4,5 % m.m.</t>
  </si>
  <si>
    <t>150 - 180 g</t>
  </si>
  <si>
    <t>400 g - 900  g</t>
  </si>
  <si>
    <t>Smetana  rastlinska</t>
  </si>
  <si>
    <t>1000 ml</t>
  </si>
  <si>
    <t>Jogurt sadni, z najmanj 5% m.m.</t>
  </si>
  <si>
    <t>Kefir</t>
  </si>
  <si>
    <t>Grški jogurt,njmanj 9,5 m.m.</t>
  </si>
  <si>
    <t xml:space="preserve">100 g - 120 g </t>
  </si>
  <si>
    <t>Svinjske nogice, nažagane</t>
  </si>
  <si>
    <t>Kraški zašinek</t>
  </si>
  <si>
    <t>Salama, pariška</t>
  </si>
  <si>
    <t>Mortadela, navadna</t>
  </si>
  <si>
    <t>Salama, ljubljanska</t>
  </si>
  <si>
    <t>Salama, z zelenjavo</t>
  </si>
  <si>
    <t>Salama suha, trajna, grobo mleta, narezana</t>
  </si>
  <si>
    <t>Salama suha, trajna, fino mleta, narezana</t>
  </si>
  <si>
    <t>Pršut, kuhan</t>
  </si>
  <si>
    <t>Pršut,kuhan, narezan, pakiran 100 g , VP</t>
  </si>
  <si>
    <t>Salama, šunkarica</t>
  </si>
  <si>
    <t>Šunka, pizza</t>
  </si>
  <si>
    <t xml:space="preserve">1 kg </t>
  </si>
  <si>
    <t>Vratovina, prekajena, brez kosti, v kosu</t>
  </si>
  <si>
    <t>Svinjski špeh</t>
  </si>
  <si>
    <t>1kg</t>
  </si>
  <si>
    <t xml:space="preserve">50 g </t>
  </si>
  <si>
    <t>Šunka v črevu, rezana,pakirana 100 g , VP</t>
  </si>
  <si>
    <t>Pršut, kraški,BK, I.kategorija</t>
  </si>
  <si>
    <t>Svinjski želodec, obarjen</t>
  </si>
  <si>
    <t xml:space="preserve">Poltrajna klobasa, pasterizirana </t>
  </si>
  <si>
    <t>Mesni sir</t>
  </si>
  <si>
    <t>Krof,z diabetično  marmelado</t>
  </si>
  <si>
    <t>Pecivo, pekovsko, graham (žemlje,kajzarice, bombetke)</t>
  </si>
  <si>
    <t>Pecivo, pekovsko, belo (žemlje, kajzarice, bombetke)</t>
  </si>
  <si>
    <t>Keksi domači</t>
  </si>
  <si>
    <t>Graham kruh, štruca</t>
  </si>
  <si>
    <t>800 g - 1000g</t>
  </si>
  <si>
    <t>800 g - 100g</t>
  </si>
  <si>
    <t>800 g - 1000 g</t>
  </si>
  <si>
    <t>Graham kruh, VP po 1 kos</t>
  </si>
  <si>
    <t>Graham kruh, VP po 2 kosa</t>
  </si>
  <si>
    <t>kom po 60 g</t>
  </si>
  <si>
    <t>2 kom 120 g</t>
  </si>
  <si>
    <t>Kruh, pšenični polbeli, VP po 1 kos</t>
  </si>
  <si>
    <t>Kruh, pšenični polbeli, VP po 2 kosa</t>
  </si>
  <si>
    <t>kom 120 g</t>
  </si>
  <si>
    <t>Kruh ,pšenični beli, VP po 2 kosa</t>
  </si>
  <si>
    <t>Pecivo, pekovsko, belo (pletenica,štručka)</t>
  </si>
  <si>
    <t>Pecivo, pekovsko, graham (pletenica, štručka)</t>
  </si>
  <si>
    <t>Pecivo, pekovsko, belo  (makovka)</t>
  </si>
  <si>
    <t xml:space="preserve">Kruh, polnozrnati </t>
  </si>
  <si>
    <t>Kruh, posebne sestave -večsemenski</t>
  </si>
  <si>
    <t>700 g - 1000 g</t>
  </si>
  <si>
    <t>Štručka, hot dog</t>
  </si>
  <si>
    <t>Pecivo, mlečno (rogljič)</t>
  </si>
  <si>
    <t>Pecivo, mlečno (rogljič polnjen  z marmelado, čokolado)</t>
  </si>
  <si>
    <t xml:space="preserve">Francoski kruh </t>
  </si>
  <si>
    <t>Francoski kruh črn</t>
  </si>
  <si>
    <t>Pecivo, pekovsko, belo (žemljice,kajzarice,bombetke)</t>
  </si>
  <si>
    <t xml:space="preserve">Toast 250 g </t>
  </si>
  <si>
    <t xml:space="preserve">250 g </t>
  </si>
  <si>
    <t xml:space="preserve">Mlinci </t>
  </si>
  <si>
    <t>Svaljki krompirjevi</t>
  </si>
  <si>
    <t xml:space="preserve">500g - 1000 g </t>
  </si>
  <si>
    <t>450 g -    550 g</t>
  </si>
  <si>
    <t>Špageti polnozrnati</t>
  </si>
  <si>
    <t xml:space="preserve">Drotine </t>
  </si>
  <si>
    <t>500 g - 1000 g</t>
  </si>
  <si>
    <t>Perseniki polnozrnati</t>
  </si>
  <si>
    <t>Rezanci, polnozrnati, široki</t>
  </si>
  <si>
    <t>400 g - 1000 g</t>
  </si>
  <si>
    <t>Vretena- svedri, polnozranati</t>
  </si>
  <si>
    <t>Rižek</t>
  </si>
  <si>
    <t>300 g - 1000 g</t>
  </si>
  <si>
    <t>Cmoki, sadni nadev- pirini</t>
  </si>
  <si>
    <t>Polžki drobni</t>
  </si>
  <si>
    <t>Polžki,drobni , polnozrnati</t>
  </si>
  <si>
    <t>400 g -500 g</t>
  </si>
  <si>
    <t>Metuljčki,polnozrnati</t>
  </si>
  <si>
    <t>Marmelada, mešana</t>
  </si>
  <si>
    <t>Marmelada, mešana, porcijska</t>
  </si>
  <si>
    <t>20  g - 25 g</t>
  </si>
  <si>
    <t xml:space="preserve">Marmelada, marelična </t>
  </si>
  <si>
    <t xml:space="preserve">Marmelada, marelična, porcijska </t>
  </si>
  <si>
    <t>Marmelada, jagodna, porcijska</t>
  </si>
  <si>
    <t>20 g - 25 g</t>
  </si>
  <si>
    <t>Marmelada, šipek, porcijska</t>
  </si>
  <si>
    <t>Marmelada, jagodna, porcijska, diabetična</t>
  </si>
  <si>
    <t xml:space="preserve">3 kg </t>
  </si>
  <si>
    <t>Marmelada, marelična, porcijska, diabetična</t>
  </si>
  <si>
    <t>Kompot , breskev</t>
  </si>
  <si>
    <t>2500 g</t>
  </si>
  <si>
    <t xml:space="preserve">2500 g </t>
  </si>
  <si>
    <t xml:space="preserve">4000 g - 4500 g </t>
  </si>
  <si>
    <t>2400 g</t>
  </si>
  <si>
    <t>Potočna postrv (Salmo trutta, očiščena 200g -300 g)</t>
  </si>
  <si>
    <t>1400 g -  1700 g</t>
  </si>
  <si>
    <t>Sladkovodne zmrznjene ribe</t>
  </si>
  <si>
    <t>50 g</t>
  </si>
  <si>
    <t xml:space="preserve">80 g </t>
  </si>
  <si>
    <t>Čaj kamilica, pakiran  v filter vrečke 25 do 60 g, vezane</t>
  </si>
  <si>
    <t>Čaj breskev, pakiran  v filter vrečke 25 do 60 g, vezane</t>
  </si>
  <si>
    <t>Čaj kamilica,  pakiran v filter vrečke po cca 2 g</t>
  </si>
  <si>
    <t>Čaj planinski, pakiran v filter vrečke po cca 2 g</t>
  </si>
  <si>
    <t>Čaj hibiskus, šipek, pakiran v pakiran v filter vrečke po cca 2 g</t>
  </si>
  <si>
    <t>Čaj šipek,  pakiran v pakiran v filter vrečke po cca 2 g</t>
  </si>
  <si>
    <t>Čaj meta, pakiran v pakiran v filter vrečke po cca 2 g</t>
  </si>
  <si>
    <t>Čaj kopriva, pakiran v pakiran v filter vrečke po cca 2 g</t>
  </si>
  <si>
    <t>Čaj lipa, pakiran v pakiran v filter vrečke po cca 2 g</t>
  </si>
  <si>
    <t>Čaj zeleni, pakiran v pakiran v filter vrečke po cca 2 g</t>
  </si>
  <si>
    <t>Čaj malinin, pakiran v pakiran v filter vrečke po cca 2 g</t>
  </si>
  <si>
    <t>Čaj češnja, pakiran v pakiran v filter vrečke po cca 2 g</t>
  </si>
  <si>
    <t>Čaj gozdni sadeži, pakiran v pakiran v filter vrečke po cca 2 g</t>
  </si>
  <si>
    <t>Čaj jagoda, pakiran v pakiran v filter vrečke po cca 2 g</t>
  </si>
  <si>
    <t>Čaj borovnica, pakiran v filter vrečke po cca 2 g</t>
  </si>
  <si>
    <t>Čaj jagodaz vanilijo, pakiran v pakiran v filter vrečke po cca 2 g</t>
  </si>
  <si>
    <t>Čaj črni, pakiran v pakiran v filter vrečke po cca 2 g</t>
  </si>
  <si>
    <t>Čaj ameriški slamnik, pakiran v pakiran v filter vrečke po cca 2 g</t>
  </si>
  <si>
    <t xml:space="preserve">40 g -50 g </t>
  </si>
  <si>
    <t>Bazilika (zdrobljen, sušen)</t>
  </si>
  <si>
    <t>100 g - 800 g</t>
  </si>
  <si>
    <t>Cimet  (v skorji)</t>
  </si>
  <si>
    <t>375 g - 500 g</t>
  </si>
  <si>
    <t>Poper beli (mleti)</t>
  </si>
  <si>
    <t>300g - 500 g</t>
  </si>
  <si>
    <t xml:space="preserve">300 g - 500 g </t>
  </si>
  <si>
    <t>150 g - 300 g</t>
  </si>
  <si>
    <t>Muškatni orešček  ( mlet )</t>
  </si>
  <si>
    <t>5 l - 10 l</t>
  </si>
  <si>
    <t xml:space="preserve"> 500 g - 1000 g</t>
  </si>
  <si>
    <t>Študentska hrana</t>
  </si>
  <si>
    <t xml:space="preserve">53 g -62 g </t>
  </si>
  <si>
    <t>Jajca iz reje v kletkah,  sveža razred A</t>
  </si>
  <si>
    <t>Instant sladkana mešanica z dodatkom kakava 25%</t>
  </si>
  <si>
    <t>Instant sladkana mešanica z dodatkom kakava 25 %</t>
  </si>
  <si>
    <t>100 g - 300 g</t>
  </si>
  <si>
    <t>18 g - 30 g</t>
  </si>
  <si>
    <t>Fižol pisan suhi</t>
  </si>
  <si>
    <t xml:space="preserve">1 l - 4 l </t>
  </si>
  <si>
    <t>Sladoled, mlečni 1 l - 4 l</t>
  </si>
  <si>
    <t>Zelje kitajsko</t>
  </si>
  <si>
    <t>Hren sveži</t>
  </si>
  <si>
    <t xml:space="preserve">Kumare </t>
  </si>
  <si>
    <t>Črna  redkev</t>
  </si>
  <si>
    <t xml:space="preserve">Paprika   rdeča špic za pečenje </t>
  </si>
  <si>
    <t>Paprika   rumena za polnjenje</t>
  </si>
  <si>
    <t>Čebula rdeča</t>
  </si>
  <si>
    <t xml:space="preserve">g </t>
  </si>
  <si>
    <t>Sojini polpeti</t>
  </si>
  <si>
    <t xml:space="preserve">Zelenjavni zrezki </t>
  </si>
  <si>
    <t>Ravioli polnjeni s sirom</t>
  </si>
  <si>
    <t>Ocvrti kaneloni zelenjavni</t>
  </si>
  <si>
    <t xml:space="preserve">1 l </t>
  </si>
  <si>
    <t>Sadni sirup, različni okusi (malina ,jagoda,borovnica, pomaranča, limona,gozdni sadeži )</t>
  </si>
  <si>
    <t xml:space="preserve">500 ml </t>
  </si>
  <si>
    <t>Tonic Water 1,5, l</t>
  </si>
  <si>
    <t>Bitter Lemon 1,5, l</t>
  </si>
  <si>
    <t>1,5 l</t>
  </si>
  <si>
    <t xml:space="preserve">Sadni nektar, pomaranča </t>
  </si>
  <si>
    <t xml:space="preserve">ml </t>
  </si>
  <si>
    <t xml:space="preserve">Voda naravna  0,5 l </t>
  </si>
  <si>
    <t>Sadni sok, 50 % s.delež , jagoda</t>
  </si>
  <si>
    <t>Sadni sok, 50 % s.delež , pomaranča</t>
  </si>
  <si>
    <t>Sadni sok, 50 % s.delež , breskev</t>
  </si>
  <si>
    <t>Sadni nektar, različni okusi (tetrapak)</t>
  </si>
  <si>
    <t>Sadni nektar, jabolko</t>
  </si>
  <si>
    <t>1l</t>
  </si>
  <si>
    <t>Sadni nektar, ribez</t>
  </si>
  <si>
    <t xml:space="preserve">Cola, gazirana 1,5 l </t>
  </si>
  <si>
    <t xml:space="preserve">Sadna pijača, jabolko,steklenička </t>
  </si>
  <si>
    <t>Sadni nektar, breskev</t>
  </si>
  <si>
    <t>Rum</t>
  </si>
  <si>
    <t xml:space="preserve">Pelinkovec grenki </t>
  </si>
  <si>
    <t>Encijan</t>
  </si>
  <si>
    <t>0,75 l</t>
  </si>
  <si>
    <t>Liker 1000 rož</t>
  </si>
  <si>
    <t xml:space="preserve">Vodka </t>
  </si>
  <si>
    <t>Sadjevec</t>
  </si>
  <si>
    <t>Vino namizno belo</t>
  </si>
  <si>
    <t>Vino namizno rdeče</t>
  </si>
  <si>
    <t>330 ml</t>
  </si>
  <si>
    <t xml:space="preserve">Kokosova moka </t>
  </si>
  <si>
    <t xml:space="preserve">500 g </t>
  </si>
  <si>
    <t xml:space="preserve">Riževi rezanci </t>
  </si>
  <si>
    <t>110 g  - 150 g</t>
  </si>
  <si>
    <t xml:space="preserve">Puding s smetano 180 g </t>
  </si>
  <si>
    <t xml:space="preserve">180 g </t>
  </si>
  <si>
    <t>Dodatek jedem</t>
  </si>
  <si>
    <t>Krompirjev pire</t>
  </si>
  <si>
    <t xml:space="preserve">1kg - 3 kg </t>
  </si>
  <si>
    <t>Prepečenec</t>
  </si>
  <si>
    <t xml:space="preserve">330 g - 500 g </t>
  </si>
  <si>
    <t>Piškoti navadni</t>
  </si>
  <si>
    <t>Sladilo, tekoče</t>
  </si>
  <si>
    <t>Napolitanke</t>
  </si>
  <si>
    <t>500 g -1000 g</t>
  </si>
  <si>
    <t>Sladilo, tablete 650 tabl.</t>
  </si>
  <si>
    <t xml:space="preserve">1kg </t>
  </si>
  <si>
    <t>Mleko v prahu</t>
  </si>
  <si>
    <t>Margarina, delikatesna v lončku</t>
  </si>
  <si>
    <t>400 g - 800 g</t>
  </si>
  <si>
    <t>Piškoti polnozrnati</t>
  </si>
  <si>
    <t xml:space="preserve">150 g - 350 g </t>
  </si>
  <si>
    <t>39 g</t>
  </si>
  <si>
    <t>Banane I. kvaliteta</t>
  </si>
  <si>
    <t>Limone I. kvaliteta</t>
  </si>
  <si>
    <t>Jabolka I. kvaliteta</t>
  </si>
  <si>
    <t>Jabolka II. kvaliteta</t>
  </si>
  <si>
    <t>Grenivka I. kvaliteta</t>
  </si>
  <si>
    <t>Pomaranče (oranžne) I. kvaliteta</t>
  </si>
  <si>
    <t>Pomaranče (rdeče) I. kvaliteta</t>
  </si>
  <si>
    <t>Mandarine I. kvaliteta</t>
  </si>
  <si>
    <t>Mandore I. kvaliteta</t>
  </si>
  <si>
    <t>Klementina I. kvaliteta</t>
  </si>
  <si>
    <t>Ananas I. kvaliteta</t>
  </si>
  <si>
    <t>Grozdje namizno črno I. kvaliteta</t>
  </si>
  <si>
    <t>Grozdje namizno belo I. kvaliteta</t>
  </si>
  <si>
    <t>Hruške I. kvaliteta</t>
  </si>
  <si>
    <t>Jagode I. kvaliteta</t>
  </si>
  <si>
    <t>Slive I. kvaliteta</t>
  </si>
  <si>
    <t>Ringlo I. kvaliteta</t>
  </si>
  <si>
    <t>Češnje I. kvaliteta</t>
  </si>
  <si>
    <t>Breskve I. kvaliteta</t>
  </si>
  <si>
    <t>Nektarine I. kvaliteta</t>
  </si>
  <si>
    <t>Marelice I. kvaliteta</t>
  </si>
  <si>
    <t>Kivi I. kvaliteta</t>
  </si>
  <si>
    <t>Lubenica I. kvaliteta</t>
  </si>
  <si>
    <t>Melona I. kvaliteta</t>
  </si>
  <si>
    <t>Šampinjoni I. kvaliteta</t>
  </si>
  <si>
    <t xml:space="preserve">Šitake </t>
  </si>
  <si>
    <t>Opombe naročnika</t>
  </si>
  <si>
    <t>Ekološki izdelki</t>
  </si>
  <si>
    <t>Eko jajca</t>
  </si>
  <si>
    <t>Jajca iz ekološke reje, sveža razred A</t>
  </si>
  <si>
    <t>53 g - 63 g</t>
  </si>
  <si>
    <t>Eko mleko in mlečni izdelki</t>
  </si>
  <si>
    <t>Eko  jogurt, navadni, probiotičen, 3,2% m.m.</t>
  </si>
  <si>
    <t>150 g</t>
  </si>
  <si>
    <t>Eko  jogurt, navaden, 3,2,% m.m.</t>
  </si>
  <si>
    <t>Eko  jogurt, sadni,  2.5 % m.m.- 3.2 % m. m.</t>
  </si>
  <si>
    <t>Eko  maslo 1. vrste</t>
  </si>
  <si>
    <t>Eko  sir poltrdi</t>
  </si>
  <si>
    <t>9</t>
  </si>
  <si>
    <t xml:space="preserve"> </t>
  </si>
  <si>
    <t>1</t>
  </si>
  <si>
    <t>Eko sveže sadje</t>
  </si>
  <si>
    <t>Eko  jabolka</t>
  </si>
  <si>
    <t>Eko  jagode</t>
  </si>
  <si>
    <t>Eko sveža zelenjava</t>
  </si>
  <si>
    <t>Eko  krompir mladi</t>
  </si>
  <si>
    <t>Eko  krompir</t>
  </si>
  <si>
    <t>Eko  česen</t>
  </si>
  <si>
    <t>Eko  paradižnik</t>
  </si>
  <si>
    <t>Eko  kumare</t>
  </si>
  <si>
    <t>Eko  kodrolistni ohrovt</t>
  </si>
  <si>
    <t>Eko  por</t>
  </si>
  <si>
    <t>Eko  bučke</t>
  </si>
  <si>
    <t>Eko  solata endivija</t>
  </si>
  <si>
    <t>Eko  motovilec</t>
  </si>
  <si>
    <t>Eko  korenje rumeno</t>
  </si>
  <si>
    <t>Eko goveje in telečje meso ter mesni izdelki</t>
  </si>
  <si>
    <t>Eko hrenovke, telečje</t>
  </si>
  <si>
    <t>Eko suha salama</t>
  </si>
  <si>
    <t>3</t>
  </si>
  <si>
    <t>Eko stegno goveje, BK</t>
  </si>
  <si>
    <t>Eko pleče goveje, BK</t>
  </si>
  <si>
    <t>Eko bočnik, goveji, BK</t>
  </si>
  <si>
    <t>Eko hrbet-ledja goveji, BK</t>
  </si>
  <si>
    <t>Eko kosti za juho, goveje</t>
  </si>
  <si>
    <t>Eko pleče, telečje, BK,v kosu</t>
  </si>
  <si>
    <t>Vino Jeruzalemčan (ormoški okoliš)</t>
  </si>
  <si>
    <t>Vino Refošk (koprski okoliš)</t>
  </si>
  <si>
    <t>Vino Merlot (kraški okoliš)</t>
  </si>
  <si>
    <t>Vino Cviček (dolenjski vinorodni okoliš)</t>
  </si>
  <si>
    <t>0,1501</t>
  </si>
  <si>
    <t>0,1502</t>
  </si>
  <si>
    <t>0,1503</t>
  </si>
  <si>
    <t>0,1504</t>
  </si>
  <si>
    <t>0,1505</t>
  </si>
  <si>
    <t>0,1506</t>
  </si>
  <si>
    <t>0,1507</t>
  </si>
  <si>
    <t>0,1508</t>
  </si>
  <si>
    <t>0,1509</t>
  </si>
  <si>
    <t>1,0001</t>
  </si>
  <si>
    <t>1,0002</t>
  </si>
  <si>
    <t>1,0003</t>
  </si>
  <si>
    <t>1,0004</t>
  </si>
  <si>
    <t>1,0005</t>
  </si>
  <si>
    <t>1,0006</t>
  </si>
  <si>
    <t>1,0007</t>
  </si>
  <si>
    <t>1,0008</t>
  </si>
  <si>
    <t>1,0009</t>
  </si>
  <si>
    <t>1,0010</t>
  </si>
  <si>
    <t>1,0011</t>
  </si>
  <si>
    <t>1,0012</t>
  </si>
  <si>
    <t>1,0013</t>
  </si>
  <si>
    <t>1,0014</t>
  </si>
  <si>
    <t>1,0015</t>
  </si>
  <si>
    <t>1,0016</t>
  </si>
  <si>
    <t>1,0017</t>
  </si>
  <si>
    <t>1,0018</t>
  </si>
  <si>
    <t>1,0019</t>
  </si>
  <si>
    <t>1,0020</t>
  </si>
  <si>
    <t>1,0021</t>
  </si>
  <si>
    <t>1,0022</t>
  </si>
  <si>
    <t>1,0023</t>
  </si>
  <si>
    <t>1,0024</t>
  </si>
  <si>
    <t>1,0025</t>
  </si>
  <si>
    <t>1,0026</t>
  </si>
  <si>
    <t>1,0027</t>
  </si>
  <si>
    <t>1,0028</t>
  </si>
  <si>
    <t>1,0029</t>
  </si>
  <si>
    <t>1,0030</t>
  </si>
  <si>
    <t>1,0031</t>
  </si>
  <si>
    <t>1,0032</t>
  </si>
  <si>
    <t>1,0033</t>
  </si>
  <si>
    <t>1,0034</t>
  </si>
  <si>
    <t>1,0035</t>
  </si>
  <si>
    <t>1,0036</t>
  </si>
  <si>
    <t>1,0037</t>
  </si>
  <si>
    <t>1,0038</t>
  </si>
  <si>
    <t>1,0039</t>
  </si>
  <si>
    <t>1,0040</t>
  </si>
  <si>
    <t>1,0041</t>
  </si>
  <si>
    <t>1,0042</t>
  </si>
  <si>
    <t>1,0043</t>
  </si>
  <si>
    <t>1,0044</t>
  </si>
  <si>
    <t>1,0045</t>
  </si>
  <si>
    <t>1,0046</t>
  </si>
  <si>
    <t>1,0047</t>
  </si>
  <si>
    <t>1,0048</t>
  </si>
  <si>
    <t>1,0049</t>
  </si>
  <si>
    <t>1,0050</t>
  </si>
  <si>
    <t>1,0051</t>
  </si>
  <si>
    <t>1,0052</t>
  </si>
  <si>
    <t>1,0053</t>
  </si>
  <si>
    <t>1,0054</t>
  </si>
  <si>
    <t>1,0055</t>
  </si>
  <si>
    <t>1,0056</t>
  </si>
  <si>
    <t>1,0057</t>
  </si>
  <si>
    <t>1,0058</t>
  </si>
  <si>
    <t>1,0059</t>
  </si>
  <si>
    <t>1,0060</t>
  </si>
  <si>
    <t>1,0061</t>
  </si>
  <si>
    <t>1,0062</t>
  </si>
  <si>
    <t>1,0063</t>
  </si>
  <si>
    <t>1,0064</t>
  </si>
  <si>
    <t>1,0065</t>
  </si>
  <si>
    <t>1,0066</t>
  </si>
  <si>
    <t>1,0067</t>
  </si>
  <si>
    <t>1,0068</t>
  </si>
  <si>
    <t>1,0069</t>
  </si>
  <si>
    <t>1,0070</t>
  </si>
  <si>
    <t>1,0071</t>
  </si>
  <si>
    <t>1,0072</t>
  </si>
  <si>
    <t>1,0073</t>
  </si>
  <si>
    <t>1,0074</t>
  </si>
  <si>
    <t>0,0631</t>
  </si>
  <si>
    <t>0,5001</t>
  </si>
  <si>
    <t>0,5002</t>
  </si>
  <si>
    <t>0,5003</t>
  </si>
  <si>
    <t>0,5004</t>
  </si>
  <si>
    <t>0,5005</t>
  </si>
  <si>
    <t>0,5006</t>
  </si>
  <si>
    <t>0,5007</t>
  </si>
  <si>
    <t>0,5008</t>
  </si>
  <si>
    <t>0,5009</t>
  </si>
  <si>
    <t>0,5010</t>
  </si>
  <si>
    <t>0,5011</t>
  </si>
  <si>
    <t>0,5012</t>
  </si>
  <si>
    <t>0,5013</t>
  </si>
  <si>
    <t>0,5014</t>
  </si>
  <si>
    <t>0,5015</t>
  </si>
  <si>
    <t>0,5016</t>
  </si>
  <si>
    <t>0,5017</t>
  </si>
  <si>
    <t>0,5018</t>
  </si>
  <si>
    <t>0,5019</t>
  </si>
  <si>
    <t>Ponudnik označi z znakom X za posamezno živilo, ki ima shemo kakovosti ali drugi znak kakovosti. Za predračunski obrazec priloži kopijo veljavnih certifikatov za ponujena živila, na katere zapiše sklop in zaporedno/-e številko/-e živila iz ponudbenega predračuna, na katerega se certifikat nanaša.</t>
  </si>
  <si>
    <t>Zamrznjene mešane gobe</t>
  </si>
  <si>
    <t>Gazirana pijača z okusom pomaranče 1,5 l (enakovredno Deit)</t>
  </si>
  <si>
    <t>Naravna mineralna voda gazirana -steklo (enakovredno Donat)</t>
  </si>
  <si>
    <t>Naravna mineralna voda gazirana -steklo  (enakovredno Radenska)</t>
  </si>
  <si>
    <t>Pivo, svetlo , steklenica  0,5 l (enakovredno Laško)</t>
  </si>
  <si>
    <t>Pivo, svetlo , steklenica  0,33 l (enakovredno Laško)</t>
  </si>
  <si>
    <t>Pivo, svetlo ,steklenica 0,5 l (enakovredno Union)</t>
  </si>
  <si>
    <t>Brezalkoholno pivo, steklenica 0,5 l (enakovredno Uni)</t>
  </si>
  <si>
    <t>Pivo, brezalkoholno, na osnovi sadnega sladnega ekstrakta, steklenica 0,33 l , (enakovredno Malt)</t>
  </si>
  <si>
    <t>Pivo, steklenica 0,5 l ,2,5 % alkohola (enakovredno Radler pomaranča)</t>
  </si>
  <si>
    <t>Pivo, steklenica 0,5 l, 2,5 % alkohola  (enakovredno Radler grenivka)</t>
  </si>
  <si>
    <t>Whisky 0,75 l (enakovredno Ballantines)</t>
  </si>
  <si>
    <t>Zeliščni liker 0,75  l (enakovredno Jagermeister)</t>
  </si>
  <si>
    <t>Sir, mehki (enakovredno mozzarela)</t>
  </si>
  <si>
    <t>Sir, poltrdi (enakovredno edamec, trapist,..)</t>
  </si>
  <si>
    <t>Argentinski oslič (Merluccius hubbsi), file</t>
  </si>
  <si>
    <t>Fižol bel suhi (tetovec)</t>
  </si>
  <si>
    <t>Napitek pomaranča (enakovredno Cedevita)</t>
  </si>
  <si>
    <t>Napitek limona (enakovredno Cedevita)</t>
  </si>
  <si>
    <t>Žitni fini kosmiči s čokolado (enakovredno Čokolino)</t>
  </si>
  <si>
    <t>Žitni fini kosmiči s sadjem (enakovredno Frutolino)</t>
  </si>
  <si>
    <t>Žitni fini kosmiči z medom(enakovredno Medolino))</t>
  </si>
  <si>
    <t>Žitni fini kosmiči s piškoti (enakovredno Keksolino)</t>
  </si>
  <si>
    <t>Piškoti otroški (enakovredno za tiramisu)</t>
  </si>
  <si>
    <t xml:space="preserve">Kava, klasična turška (enakovredno Bar kava) </t>
  </si>
  <si>
    <t>Kavni nadomestek (enakovredno Frank)</t>
  </si>
  <si>
    <t>Kavni nadomestek (enakovredno Proja)</t>
  </si>
  <si>
    <t>Kavni nadomestek (enakovredno Knaip)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</si>
</sst>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/>
    <xf numFmtId="0" fontId="5" fillId="0" borderId="0" xfId="0" applyFont="1"/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Border="1" applyAlignment="1"/>
    <xf numFmtId="0" fontId="9" fillId="0" borderId="0" xfId="0" applyFont="1" applyAlignment="1">
      <alignment vertical="top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/>
    </xf>
    <xf numFmtId="0" fontId="13" fillId="2" borderId="7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4" fontId="6" fillId="5" borderId="1" xfId="0" applyNumberFormat="1" applyFont="1" applyFill="1" applyBorder="1" applyAlignment="1">
      <alignment horizontal="right"/>
    </xf>
    <xf numFmtId="4" fontId="7" fillId="5" borderId="1" xfId="0" applyNumberFormat="1" applyFont="1" applyFill="1" applyBorder="1" applyAlignment="1">
      <alignment horizontal="right"/>
    </xf>
    <xf numFmtId="49" fontId="10" fillId="2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/>
    </xf>
    <xf numFmtId="4" fontId="6" fillId="6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/>
    </xf>
    <xf numFmtId="49" fontId="5" fillId="6" borderId="1" xfId="0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left" vertical="top" wrapText="1"/>
    </xf>
    <xf numFmtId="4" fontId="3" fillId="0" borderId="0" xfId="0" applyNumberFormat="1" applyFont="1"/>
    <xf numFmtId="0" fontId="4" fillId="0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10" fillId="2" borderId="1" xfId="0" applyNumberFormat="1" applyFont="1" applyFill="1" applyBorder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right"/>
    </xf>
    <xf numFmtId="0" fontId="5" fillId="0" borderId="0" xfId="0" applyFont="1" applyFill="1" applyBorder="1"/>
    <xf numFmtId="49" fontId="5" fillId="0" borderId="0" xfId="0" applyNumberFormat="1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 vertical="top" wrapText="1"/>
    </xf>
    <xf numFmtId="49" fontId="10" fillId="2" borderId="3" xfId="0" applyNumberFormat="1" applyFont="1" applyFill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49" fontId="10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0000000}"/>
    <cellStyle name="Navadno 3" xfId="2" xr:uid="{00000000-0005-0000-0000-000001000000}"/>
  </cellStyles>
  <dxfs count="0"/>
  <tableStyles count="0" defaultTableStyle="TableStyleMedium2" defaultPivotStyle="PivotStyleLight16"/>
  <colors>
    <mruColors>
      <color rgb="FFA1C063"/>
      <color rgb="FFE7EFD8"/>
      <color rgb="FFF0E8D1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opLeftCell="A7" workbookViewId="0">
      <selection activeCell="G13" sqref="G13"/>
    </sheetView>
  </sheetViews>
  <sheetFormatPr defaultRowHeight="15" x14ac:dyDescent="0.25"/>
  <cols>
    <col min="1" max="1" width="36.7109375" style="6" bestFit="1" customWidth="1"/>
    <col min="2" max="2" width="36.7109375" style="6" customWidth="1"/>
    <col min="3" max="3" width="52" style="2" bestFit="1" customWidth="1"/>
    <col min="4" max="4" width="57.85546875" style="2" bestFit="1" customWidth="1"/>
    <col min="5" max="5" width="6" style="7" bestFit="1" customWidth="1"/>
    <col min="6" max="6" width="20" style="7" bestFit="1" customWidth="1"/>
    <col min="7" max="7" width="23.140625" style="7" customWidth="1"/>
    <col min="8" max="8" width="14.85546875" style="2" customWidth="1"/>
    <col min="9" max="9" width="16" style="2" customWidth="1"/>
    <col min="10" max="10" width="13.42578125" style="2" customWidth="1"/>
    <col min="11" max="11" width="17.140625" style="2" customWidth="1"/>
    <col min="12" max="12" width="40.85546875" style="2" customWidth="1"/>
    <col min="13" max="13" width="19" style="2" bestFit="1" customWidth="1"/>
    <col min="14" max="14" width="31" style="2" bestFit="1" customWidth="1"/>
    <col min="15" max="15" width="36.28515625" style="2" customWidth="1"/>
    <col min="16" max="16384" width="9.140625" style="2"/>
  </cols>
  <sheetData>
    <row r="1" spans="1:10" ht="21" x14ac:dyDescent="0.35">
      <c r="A1" s="50" t="s">
        <v>1</v>
      </c>
      <c r="B1" s="50"/>
      <c r="C1" s="50"/>
      <c r="D1" s="9"/>
      <c r="E1" s="9"/>
      <c r="F1" s="9"/>
      <c r="G1" s="9"/>
      <c r="H1" s="9"/>
      <c r="I1" s="9"/>
    </row>
    <row r="2" spans="1:10" ht="39" customHeight="1" x14ac:dyDescent="0.35">
      <c r="A2" s="51" t="s">
        <v>33</v>
      </c>
      <c r="B2" s="51"/>
      <c r="C2" s="51"/>
      <c r="D2" s="9"/>
      <c r="E2" s="9"/>
      <c r="F2" s="9"/>
      <c r="G2" s="9"/>
      <c r="H2" s="9"/>
      <c r="I2" s="9"/>
    </row>
    <row r="4" spans="1:10" ht="19.5" thickBot="1" x14ac:dyDescent="0.35">
      <c r="A4" s="29" t="s">
        <v>14</v>
      </c>
      <c r="B4" s="29" t="s">
        <v>15</v>
      </c>
      <c r="C4" s="30" t="s">
        <v>16</v>
      </c>
    </row>
    <row r="5" spans="1:10" ht="47.25" x14ac:dyDescent="0.35">
      <c r="A5" s="26">
        <v>1</v>
      </c>
      <c r="B5" s="27" t="s">
        <v>34</v>
      </c>
      <c r="C5" s="28" t="s">
        <v>36</v>
      </c>
      <c r="D5" s="9"/>
      <c r="E5" s="9"/>
      <c r="F5" s="9"/>
      <c r="G5" s="9"/>
      <c r="H5" s="9"/>
      <c r="I5" s="9"/>
    </row>
    <row r="6" spans="1:10" ht="23.25" x14ac:dyDescent="0.35">
      <c r="A6" s="21">
        <v>2</v>
      </c>
      <c r="B6" s="22" t="s">
        <v>0</v>
      </c>
      <c r="C6" s="23" t="s">
        <v>27</v>
      </c>
      <c r="D6" s="9"/>
      <c r="E6" s="9"/>
      <c r="F6" s="9"/>
      <c r="G6" s="9"/>
      <c r="H6" s="9"/>
      <c r="I6" s="9"/>
    </row>
    <row r="7" spans="1:10" ht="31.5" x14ac:dyDescent="0.35">
      <c r="A7" s="21">
        <v>3</v>
      </c>
      <c r="B7" s="22" t="s">
        <v>37</v>
      </c>
      <c r="C7" s="23" t="s">
        <v>28</v>
      </c>
      <c r="D7" s="9"/>
      <c r="E7" s="9"/>
      <c r="F7" s="9"/>
      <c r="G7" s="9"/>
      <c r="H7" s="9"/>
      <c r="I7" s="9"/>
    </row>
    <row r="8" spans="1:10" ht="23.25" x14ac:dyDescent="0.35">
      <c r="A8" s="21">
        <v>4</v>
      </c>
      <c r="B8" s="22" t="s">
        <v>2</v>
      </c>
      <c r="C8" s="42" t="s">
        <v>24</v>
      </c>
      <c r="D8" s="9"/>
      <c r="E8" s="9"/>
      <c r="F8" s="9"/>
      <c r="G8" s="9"/>
      <c r="H8" s="9"/>
      <c r="I8" s="9"/>
    </row>
    <row r="9" spans="1:10" ht="31.5" x14ac:dyDescent="0.35">
      <c r="A9" s="21">
        <v>5</v>
      </c>
      <c r="B9" s="22" t="s">
        <v>17</v>
      </c>
      <c r="C9" s="23" t="s">
        <v>29</v>
      </c>
      <c r="D9" s="9"/>
      <c r="E9" s="9"/>
      <c r="F9" s="9"/>
      <c r="G9" s="9"/>
      <c r="H9" s="9"/>
      <c r="I9" s="9"/>
    </row>
    <row r="10" spans="1:10" s="4" customFormat="1" ht="60" x14ac:dyDescent="0.2">
      <c r="A10" s="20">
        <v>6</v>
      </c>
      <c r="B10" s="16" t="s">
        <v>3</v>
      </c>
      <c r="C10" s="40" t="s">
        <v>25</v>
      </c>
      <c r="D10" s="3"/>
      <c r="E10" s="3"/>
      <c r="F10" s="3"/>
      <c r="G10" s="3"/>
      <c r="H10" s="3"/>
      <c r="I10" s="3"/>
      <c r="J10" s="3"/>
    </row>
    <row r="11" spans="1:10" s="4" customFormat="1" ht="30" x14ac:dyDescent="0.2">
      <c r="A11" s="20">
        <v>7</v>
      </c>
      <c r="B11" s="16" t="s">
        <v>11</v>
      </c>
      <c r="C11" s="17" t="s">
        <v>23</v>
      </c>
      <c r="D11" s="3"/>
      <c r="E11" s="3"/>
      <c r="F11" s="3"/>
      <c r="G11" s="3"/>
      <c r="H11" s="3"/>
      <c r="I11" s="3"/>
      <c r="J11" s="3"/>
    </row>
    <row r="12" spans="1:10" s="4" customFormat="1" ht="30" x14ac:dyDescent="0.2">
      <c r="A12" s="20">
        <v>8</v>
      </c>
      <c r="B12" s="16" t="s">
        <v>4</v>
      </c>
      <c r="C12" s="17" t="s">
        <v>30</v>
      </c>
      <c r="D12" s="3"/>
      <c r="E12" s="3"/>
      <c r="F12" s="3"/>
      <c r="G12" s="3"/>
      <c r="H12" s="3"/>
      <c r="I12" s="3"/>
      <c r="J12" s="3"/>
    </row>
    <row r="13" spans="1:10" s="4" customFormat="1" ht="30" x14ac:dyDescent="0.2">
      <c r="A13" s="20">
        <v>9</v>
      </c>
      <c r="B13" s="16" t="s">
        <v>5</v>
      </c>
      <c r="C13" s="17" t="s">
        <v>31</v>
      </c>
      <c r="D13" s="3"/>
      <c r="E13" s="3"/>
      <c r="F13" s="3"/>
      <c r="G13" s="3"/>
      <c r="H13" s="3"/>
      <c r="I13" s="3"/>
      <c r="J13" s="3"/>
    </row>
    <row r="14" spans="1:10" s="4" customFormat="1" ht="30" x14ac:dyDescent="0.2">
      <c r="A14" s="20">
        <v>10</v>
      </c>
      <c r="B14" s="16" t="s">
        <v>6</v>
      </c>
      <c r="C14" s="17" t="s">
        <v>32</v>
      </c>
      <c r="D14" s="5"/>
      <c r="E14" s="5"/>
      <c r="F14" s="5"/>
      <c r="G14" s="5"/>
      <c r="H14" s="5"/>
      <c r="I14" s="5"/>
      <c r="J14" s="5"/>
    </row>
    <row r="15" spans="1:10" s="4" customFormat="1" ht="23.25" x14ac:dyDescent="0.2">
      <c r="A15" s="20">
        <v>11</v>
      </c>
      <c r="B15" s="16" t="s">
        <v>7</v>
      </c>
      <c r="C15" s="40" t="s">
        <v>18</v>
      </c>
      <c r="D15" s="3"/>
      <c r="E15" s="3"/>
      <c r="F15" s="3"/>
      <c r="G15" s="3"/>
      <c r="H15" s="3"/>
      <c r="I15" s="3"/>
      <c r="J15" s="3"/>
    </row>
    <row r="16" spans="1:10" s="4" customFormat="1" ht="30" x14ac:dyDescent="0.2">
      <c r="A16" s="20">
        <v>12</v>
      </c>
      <c r="B16" s="16" t="s">
        <v>38</v>
      </c>
      <c r="C16" s="40" t="s">
        <v>26</v>
      </c>
      <c r="D16" s="3"/>
      <c r="E16" s="3"/>
      <c r="F16" s="3"/>
      <c r="G16" s="3"/>
      <c r="H16" s="3"/>
      <c r="I16" s="3"/>
      <c r="J16" s="3"/>
    </row>
    <row r="17" spans="1:10" s="4" customFormat="1" ht="90" x14ac:dyDescent="0.2">
      <c r="A17" s="20">
        <v>13</v>
      </c>
      <c r="B17" s="16" t="s">
        <v>8</v>
      </c>
      <c r="C17" s="40" t="s">
        <v>1021</v>
      </c>
      <c r="D17" s="3"/>
      <c r="E17" s="3"/>
      <c r="F17" s="3"/>
      <c r="G17" s="3"/>
      <c r="H17" s="3"/>
      <c r="I17" s="3"/>
      <c r="J17" s="3"/>
    </row>
    <row r="18" spans="1:10" s="4" customFormat="1" ht="30" x14ac:dyDescent="0.2">
      <c r="A18" s="20">
        <v>14</v>
      </c>
      <c r="B18" s="16" t="s">
        <v>19</v>
      </c>
      <c r="C18" s="40" t="s">
        <v>22</v>
      </c>
      <c r="D18" s="3"/>
      <c r="E18" s="3"/>
      <c r="F18" s="3"/>
      <c r="G18" s="3"/>
      <c r="H18" s="3"/>
      <c r="I18" s="3"/>
      <c r="J18" s="3"/>
    </row>
    <row r="19" spans="1:10" s="4" customFormat="1" ht="30" x14ac:dyDescent="0.2">
      <c r="A19" s="20">
        <v>15</v>
      </c>
      <c r="B19" s="16" t="s">
        <v>20</v>
      </c>
      <c r="C19" s="40" t="s">
        <v>21</v>
      </c>
      <c r="D19" s="3"/>
      <c r="E19" s="3"/>
      <c r="F19" s="3"/>
      <c r="G19" s="3"/>
      <c r="H19" s="3"/>
      <c r="I19" s="3"/>
      <c r="J19" s="3"/>
    </row>
    <row r="20" spans="1:10" ht="31.5" x14ac:dyDescent="0.25">
      <c r="A20" s="21">
        <v>16</v>
      </c>
      <c r="B20" s="22" t="s">
        <v>40</v>
      </c>
      <c r="C20" s="23" t="s">
        <v>41</v>
      </c>
    </row>
    <row r="21" spans="1:10" ht="47.25" x14ac:dyDescent="0.25">
      <c r="A21" s="21">
        <v>17</v>
      </c>
      <c r="B21" s="22" t="s">
        <v>42</v>
      </c>
      <c r="C21" s="23" t="s">
        <v>43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topLeftCell="A7" zoomScale="96" zoomScaleNormal="96" workbookViewId="0">
      <selection activeCell="C29" sqref="C29"/>
    </sheetView>
  </sheetViews>
  <sheetFormatPr defaultColWidth="9" defaultRowHeight="15" x14ac:dyDescent="0.25"/>
  <cols>
    <col min="1" max="1" width="36.5703125" style="6" bestFit="1" customWidth="1"/>
    <col min="2" max="2" width="35.5703125" style="2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44</v>
      </c>
      <c r="B3" s="24" t="s">
        <v>45</v>
      </c>
      <c r="C3" s="24" t="s">
        <v>46</v>
      </c>
      <c r="D3" s="25" t="s">
        <v>47</v>
      </c>
      <c r="E3" s="25" t="s">
        <v>48</v>
      </c>
      <c r="F3" s="19">
        <v>1500</v>
      </c>
      <c r="G3" s="19" t="s">
        <v>49</v>
      </c>
      <c r="H3" s="36"/>
      <c r="I3" s="18">
        <v>9.5</v>
      </c>
      <c r="J3" s="31">
        <f t="shared" ref="J3:J42" si="0">H3*I3/100</f>
        <v>0</v>
      </c>
      <c r="K3" s="31">
        <f t="shared" ref="K3:K42" si="1">H3+J3</f>
        <v>0</v>
      </c>
      <c r="L3" s="32">
        <f t="shared" ref="L3:L42" si="2">K3*F3</f>
        <v>0</v>
      </c>
      <c r="M3" s="37"/>
      <c r="N3" s="38"/>
      <c r="O3" s="39"/>
      <c r="P3" s="39"/>
      <c r="Q3" s="39"/>
      <c r="R3" s="19" t="s">
        <v>50</v>
      </c>
      <c r="S3" s="43">
        <f t="shared" ref="S3:S42" si="3">F3*R3</f>
        <v>225</v>
      </c>
    </row>
    <row r="4" spans="1:19" x14ac:dyDescent="0.25">
      <c r="A4" s="24"/>
      <c r="B4" s="24"/>
      <c r="C4" s="24" t="s">
        <v>51</v>
      </c>
      <c r="D4" s="25" t="s">
        <v>47</v>
      </c>
      <c r="E4" s="25" t="s">
        <v>52</v>
      </c>
      <c r="F4" s="19">
        <v>1800</v>
      </c>
      <c r="G4" s="19" t="s">
        <v>49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53</v>
      </c>
      <c r="S4" s="43">
        <f t="shared" si="3"/>
        <v>450</v>
      </c>
    </row>
    <row r="5" spans="1:19" x14ac:dyDescent="0.25">
      <c r="A5" s="24"/>
      <c r="B5" s="24"/>
      <c r="C5" s="24" t="s">
        <v>639</v>
      </c>
      <c r="D5" s="25" t="s">
        <v>47</v>
      </c>
      <c r="E5" s="25" t="s">
        <v>54</v>
      </c>
      <c r="F5" s="19">
        <v>4200</v>
      </c>
      <c r="G5" s="19" t="s">
        <v>49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50</v>
      </c>
      <c r="S5" s="43">
        <f t="shared" si="3"/>
        <v>630</v>
      </c>
    </row>
    <row r="6" spans="1:19" x14ac:dyDescent="0.25">
      <c r="A6" s="24"/>
      <c r="B6" s="24"/>
      <c r="C6" s="24" t="s">
        <v>649</v>
      </c>
      <c r="D6" s="25" t="s">
        <v>47</v>
      </c>
      <c r="E6" s="25" t="s">
        <v>645</v>
      </c>
      <c r="F6" s="19">
        <v>2000</v>
      </c>
      <c r="G6" s="19" t="s">
        <v>49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50</v>
      </c>
      <c r="S6" s="43">
        <f t="shared" si="3"/>
        <v>300</v>
      </c>
    </row>
    <row r="7" spans="1:19" x14ac:dyDescent="0.25">
      <c r="A7" s="24"/>
      <c r="B7" s="24"/>
      <c r="C7" s="24" t="s">
        <v>56</v>
      </c>
      <c r="D7" s="25" t="s">
        <v>47</v>
      </c>
      <c r="E7" s="25" t="s">
        <v>57</v>
      </c>
      <c r="F7" s="19">
        <v>1800</v>
      </c>
      <c r="G7" s="19" t="s">
        <v>49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58</v>
      </c>
      <c r="S7" s="43">
        <f t="shared" si="3"/>
        <v>225</v>
      </c>
    </row>
    <row r="8" spans="1:19" x14ac:dyDescent="0.25">
      <c r="A8" s="24"/>
      <c r="B8" s="24"/>
      <c r="C8" s="24" t="s">
        <v>59</v>
      </c>
      <c r="D8" s="25" t="s">
        <v>47</v>
      </c>
      <c r="E8" s="25" t="s">
        <v>52</v>
      </c>
      <c r="F8" s="19">
        <v>1000</v>
      </c>
      <c r="G8" s="19" t="s">
        <v>49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53</v>
      </c>
      <c r="S8" s="43">
        <f t="shared" si="3"/>
        <v>250</v>
      </c>
    </row>
    <row r="9" spans="1:19" x14ac:dyDescent="0.25">
      <c r="A9" s="24"/>
      <c r="B9" s="24"/>
      <c r="C9" s="24" t="s">
        <v>60</v>
      </c>
      <c r="D9" s="25" t="s">
        <v>47</v>
      </c>
      <c r="E9" s="25" t="s">
        <v>52</v>
      </c>
      <c r="F9" s="19">
        <v>1000</v>
      </c>
      <c r="G9" s="19" t="s">
        <v>49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53</v>
      </c>
      <c r="S9" s="43">
        <f t="shared" si="3"/>
        <v>250</v>
      </c>
    </row>
    <row r="10" spans="1:19" x14ac:dyDescent="0.25">
      <c r="A10" s="24"/>
      <c r="B10" s="24"/>
      <c r="C10" s="24" t="s">
        <v>61</v>
      </c>
      <c r="D10" s="25" t="s">
        <v>47</v>
      </c>
      <c r="E10" s="25" t="s">
        <v>54</v>
      </c>
      <c r="F10" s="19">
        <v>2000</v>
      </c>
      <c r="G10" s="19" t="s">
        <v>49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50</v>
      </c>
      <c r="S10" s="43">
        <f t="shared" si="3"/>
        <v>300</v>
      </c>
    </row>
    <row r="11" spans="1:19" x14ac:dyDescent="0.25">
      <c r="A11" s="24"/>
      <c r="B11" s="24"/>
      <c r="C11" s="24" t="s">
        <v>644</v>
      </c>
      <c r="D11" s="25" t="s">
        <v>47</v>
      </c>
      <c r="E11" s="25" t="s">
        <v>645</v>
      </c>
      <c r="F11" s="19">
        <v>2000</v>
      </c>
      <c r="G11" s="19" t="s">
        <v>49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918</v>
      </c>
      <c r="S11" s="43">
        <f t="shared" si="3"/>
        <v>300.20000000000005</v>
      </c>
    </row>
    <row r="12" spans="1:19" x14ac:dyDescent="0.25">
      <c r="A12" s="24"/>
      <c r="B12" s="24"/>
      <c r="C12" s="24" t="s">
        <v>62</v>
      </c>
      <c r="D12" s="25" t="s">
        <v>47</v>
      </c>
      <c r="E12" s="25" t="s">
        <v>55</v>
      </c>
      <c r="F12" s="19">
        <v>5000</v>
      </c>
      <c r="G12" s="19" t="s">
        <v>49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919</v>
      </c>
      <c r="S12" s="43">
        <f t="shared" si="3"/>
        <v>751</v>
      </c>
    </row>
    <row r="13" spans="1:19" x14ac:dyDescent="0.25">
      <c r="A13" s="24"/>
      <c r="B13" s="24"/>
      <c r="C13" s="24" t="s">
        <v>650</v>
      </c>
      <c r="D13" s="25" t="s">
        <v>47</v>
      </c>
      <c r="E13" s="25" t="s">
        <v>54</v>
      </c>
      <c r="F13" s="19">
        <v>400</v>
      </c>
      <c r="G13" s="19" t="s">
        <v>49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920</v>
      </c>
      <c r="S13" s="43">
        <f t="shared" si="3"/>
        <v>60.12</v>
      </c>
    </row>
    <row r="14" spans="1:19" x14ac:dyDescent="0.25">
      <c r="A14" s="24"/>
      <c r="B14" s="24"/>
      <c r="C14" s="24" t="s">
        <v>651</v>
      </c>
      <c r="D14" s="25" t="s">
        <v>47</v>
      </c>
      <c r="E14" s="25" t="s">
        <v>54</v>
      </c>
      <c r="F14" s="19">
        <v>400</v>
      </c>
      <c r="G14" s="19" t="s">
        <v>49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921</v>
      </c>
      <c r="S14" s="43">
        <f t="shared" si="3"/>
        <v>60.160000000000004</v>
      </c>
    </row>
    <row r="15" spans="1:19" x14ac:dyDescent="0.25">
      <c r="A15" s="24"/>
      <c r="B15" s="24" t="s">
        <v>63</v>
      </c>
      <c r="C15" s="24" t="s">
        <v>64</v>
      </c>
      <c r="D15" s="25" t="s">
        <v>47</v>
      </c>
      <c r="E15" s="25" t="s">
        <v>65</v>
      </c>
      <c r="F15" s="19">
        <v>14000</v>
      </c>
      <c r="G15" s="19" t="s">
        <v>49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922</v>
      </c>
      <c r="S15" s="43">
        <f t="shared" si="3"/>
        <v>2107</v>
      </c>
    </row>
    <row r="16" spans="1:19" x14ac:dyDescent="0.25">
      <c r="A16" s="24"/>
      <c r="B16" s="24"/>
      <c r="C16" s="24" t="s">
        <v>66</v>
      </c>
      <c r="D16" s="25" t="s">
        <v>47</v>
      </c>
      <c r="E16" s="25" t="s">
        <v>52</v>
      </c>
      <c r="F16" s="19">
        <v>800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923</v>
      </c>
      <c r="S16" s="43">
        <f t="shared" si="3"/>
        <v>120.48</v>
      </c>
    </row>
    <row r="17" spans="1:19" x14ac:dyDescent="0.25">
      <c r="A17" s="24"/>
      <c r="B17" s="24" t="s">
        <v>69</v>
      </c>
      <c r="C17" s="24" t="s">
        <v>70</v>
      </c>
      <c r="D17" s="25" t="s">
        <v>47</v>
      </c>
      <c r="E17" s="25" t="s">
        <v>55</v>
      </c>
      <c r="F17" s="19">
        <v>6000</v>
      </c>
      <c r="G17" s="19" t="s">
        <v>49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924</v>
      </c>
      <c r="S17" s="43">
        <f t="shared" si="3"/>
        <v>904.2</v>
      </c>
    </row>
    <row r="18" spans="1:19" x14ac:dyDescent="0.25">
      <c r="A18" s="24"/>
      <c r="B18" s="24" t="s">
        <v>71</v>
      </c>
      <c r="C18" s="24" t="s">
        <v>640</v>
      </c>
      <c r="D18" s="25" t="s">
        <v>72</v>
      </c>
      <c r="E18" s="25" t="s">
        <v>73</v>
      </c>
      <c r="F18" s="19">
        <v>50</v>
      </c>
      <c r="G18" s="19" t="s">
        <v>74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925</v>
      </c>
      <c r="S18" s="43">
        <f t="shared" si="3"/>
        <v>7.5399999999999991</v>
      </c>
    </row>
    <row r="19" spans="1:19" x14ac:dyDescent="0.25">
      <c r="A19" s="24"/>
      <c r="B19" s="24"/>
      <c r="C19" s="24" t="s">
        <v>640</v>
      </c>
      <c r="D19" s="25" t="s">
        <v>72</v>
      </c>
      <c r="E19" s="25" t="s">
        <v>75</v>
      </c>
      <c r="F19" s="19">
        <v>28000</v>
      </c>
      <c r="G19" s="19" t="s">
        <v>74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926</v>
      </c>
      <c r="S19" s="43">
        <f t="shared" si="3"/>
        <v>4225.2</v>
      </c>
    </row>
    <row r="20" spans="1:19" x14ac:dyDescent="0.25">
      <c r="A20" s="24"/>
      <c r="B20" s="24"/>
      <c r="C20" s="24" t="s">
        <v>76</v>
      </c>
      <c r="D20" s="25" t="s">
        <v>72</v>
      </c>
      <c r="E20" s="25" t="s">
        <v>73</v>
      </c>
      <c r="F20" s="19">
        <v>50</v>
      </c>
      <c r="G20" s="19" t="s">
        <v>74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68</v>
      </c>
      <c r="S20" s="43">
        <f t="shared" si="3"/>
        <v>50</v>
      </c>
    </row>
    <row r="21" spans="1:19" x14ac:dyDescent="0.25">
      <c r="A21" s="24"/>
      <c r="B21" s="24"/>
      <c r="C21" s="24" t="s">
        <v>77</v>
      </c>
      <c r="D21" s="25" t="s">
        <v>72</v>
      </c>
      <c r="E21" s="25" t="s">
        <v>73</v>
      </c>
      <c r="F21" s="19">
        <v>2200</v>
      </c>
      <c r="G21" s="19" t="s">
        <v>74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2200</v>
      </c>
    </row>
    <row r="22" spans="1:19" x14ac:dyDescent="0.25">
      <c r="A22" s="24"/>
      <c r="B22" s="24"/>
      <c r="C22" s="24" t="s">
        <v>78</v>
      </c>
      <c r="D22" s="25" t="s">
        <v>72</v>
      </c>
      <c r="E22" s="25" t="s">
        <v>73</v>
      </c>
      <c r="F22" s="19">
        <v>100</v>
      </c>
      <c r="G22" s="19" t="s">
        <v>74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100</v>
      </c>
    </row>
    <row r="23" spans="1:19" x14ac:dyDescent="0.25">
      <c r="A23" s="24"/>
      <c r="B23" s="24" t="s">
        <v>79</v>
      </c>
      <c r="C23" s="24" t="s">
        <v>80</v>
      </c>
      <c r="D23" s="25" t="s">
        <v>72</v>
      </c>
      <c r="E23" s="25" t="s">
        <v>81</v>
      </c>
      <c r="F23" s="19">
        <v>400</v>
      </c>
      <c r="G23" s="19" t="s">
        <v>49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82</v>
      </c>
      <c r="S23" s="43">
        <f t="shared" si="3"/>
        <v>80</v>
      </c>
    </row>
    <row r="24" spans="1:19" x14ac:dyDescent="0.25">
      <c r="A24" s="24"/>
      <c r="B24" s="24"/>
      <c r="C24" s="24" t="s">
        <v>83</v>
      </c>
      <c r="D24" s="25" t="s">
        <v>72</v>
      </c>
      <c r="E24" s="25" t="s">
        <v>81</v>
      </c>
      <c r="F24" s="19">
        <v>400</v>
      </c>
      <c r="G24" s="19" t="s">
        <v>49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82</v>
      </c>
      <c r="S24" s="43">
        <f t="shared" si="3"/>
        <v>80</v>
      </c>
    </row>
    <row r="25" spans="1:19" x14ac:dyDescent="0.25">
      <c r="A25" s="24"/>
      <c r="B25" s="24"/>
      <c r="C25" s="24" t="s">
        <v>84</v>
      </c>
      <c r="D25" s="25" t="s">
        <v>72</v>
      </c>
      <c r="E25" s="25" t="s">
        <v>81</v>
      </c>
      <c r="F25" s="19">
        <v>250</v>
      </c>
      <c r="G25" s="19" t="s">
        <v>74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68</v>
      </c>
      <c r="S25" s="43">
        <f t="shared" si="3"/>
        <v>250</v>
      </c>
    </row>
    <row r="26" spans="1:19" x14ac:dyDescent="0.25">
      <c r="A26" s="24"/>
      <c r="B26" s="24" t="s">
        <v>85</v>
      </c>
      <c r="C26" s="24" t="s">
        <v>86</v>
      </c>
      <c r="D26" s="25" t="s">
        <v>47</v>
      </c>
      <c r="E26" s="25" t="s">
        <v>87</v>
      </c>
      <c r="F26" s="19">
        <v>2000</v>
      </c>
      <c r="G26" s="19" t="s">
        <v>49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88</v>
      </c>
      <c r="S26" s="43">
        <f t="shared" si="3"/>
        <v>100</v>
      </c>
    </row>
    <row r="27" spans="1:19" x14ac:dyDescent="0.25">
      <c r="A27" s="24"/>
      <c r="B27" s="24"/>
      <c r="C27" s="24" t="s">
        <v>89</v>
      </c>
      <c r="D27" s="25" t="s">
        <v>47</v>
      </c>
      <c r="E27" s="25" t="s">
        <v>87</v>
      </c>
      <c r="F27" s="19">
        <v>800</v>
      </c>
      <c r="G27" s="19" t="s">
        <v>49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88</v>
      </c>
      <c r="S27" s="43">
        <f t="shared" si="3"/>
        <v>40</v>
      </c>
    </row>
    <row r="28" spans="1:19" x14ac:dyDescent="0.25">
      <c r="A28" s="24"/>
      <c r="B28" s="24" t="s">
        <v>90</v>
      </c>
      <c r="C28" s="24" t="s">
        <v>1035</v>
      </c>
      <c r="D28" s="25" t="s">
        <v>47</v>
      </c>
      <c r="E28" s="25" t="s">
        <v>609</v>
      </c>
      <c r="F28" s="19">
        <v>10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68</v>
      </c>
      <c r="S28" s="43">
        <f t="shared" si="3"/>
        <v>10</v>
      </c>
    </row>
    <row r="29" spans="1:19" x14ac:dyDescent="0.25">
      <c r="A29" s="24"/>
      <c r="B29" s="24"/>
      <c r="C29" s="24" t="s">
        <v>1036</v>
      </c>
      <c r="D29" s="25" t="s">
        <v>47</v>
      </c>
      <c r="E29" s="25" t="s">
        <v>91</v>
      </c>
      <c r="F29" s="19">
        <v>500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68</v>
      </c>
      <c r="S29" s="43">
        <f t="shared" si="3"/>
        <v>500</v>
      </c>
    </row>
    <row r="30" spans="1:19" x14ac:dyDescent="0.25">
      <c r="A30" s="24"/>
      <c r="B30" s="24"/>
      <c r="C30" s="24" t="s">
        <v>92</v>
      </c>
      <c r="D30" s="25" t="s">
        <v>47</v>
      </c>
      <c r="E30" s="25" t="s">
        <v>93</v>
      </c>
      <c r="F30" s="19">
        <v>6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68</v>
      </c>
      <c r="S30" s="43">
        <f t="shared" si="3"/>
        <v>6</v>
      </c>
    </row>
    <row r="31" spans="1:19" x14ac:dyDescent="0.25">
      <c r="A31" s="24"/>
      <c r="B31" s="24"/>
      <c r="C31" s="24" t="s">
        <v>94</v>
      </c>
      <c r="D31" s="25" t="s">
        <v>47</v>
      </c>
      <c r="E31" s="25" t="s">
        <v>93</v>
      </c>
      <c r="F31" s="19">
        <v>15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68</v>
      </c>
      <c r="S31" s="43">
        <f t="shared" si="3"/>
        <v>15</v>
      </c>
    </row>
    <row r="32" spans="1:19" x14ac:dyDescent="0.25">
      <c r="A32" s="24"/>
      <c r="B32" s="24"/>
      <c r="C32" s="24" t="s">
        <v>95</v>
      </c>
      <c r="D32" s="25" t="s">
        <v>47</v>
      </c>
      <c r="E32" s="25" t="s">
        <v>96</v>
      </c>
      <c r="F32" s="19">
        <v>150</v>
      </c>
      <c r="G32" s="19" t="s">
        <v>49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58</v>
      </c>
      <c r="S32" s="43">
        <f t="shared" si="3"/>
        <v>18.75</v>
      </c>
    </row>
    <row r="33" spans="1:19" x14ac:dyDescent="0.25">
      <c r="A33" s="24"/>
      <c r="B33" s="24" t="s">
        <v>97</v>
      </c>
      <c r="C33" s="24" t="s">
        <v>98</v>
      </c>
      <c r="D33" s="25" t="s">
        <v>47</v>
      </c>
      <c r="E33" s="25" t="s">
        <v>99</v>
      </c>
      <c r="F33" s="19">
        <v>600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68</v>
      </c>
      <c r="S33" s="43">
        <f t="shared" si="3"/>
        <v>600</v>
      </c>
    </row>
    <row r="34" spans="1:19" x14ac:dyDescent="0.25">
      <c r="A34" s="24"/>
      <c r="B34" s="24"/>
      <c r="C34" s="24" t="s">
        <v>100</v>
      </c>
      <c r="D34" s="25" t="s">
        <v>47</v>
      </c>
      <c r="E34" s="25" t="s">
        <v>101</v>
      </c>
      <c r="F34" s="19">
        <v>2000</v>
      </c>
      <c r="G34" s="19" t="s">
        <v>49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102</v>
      </c>
      <c r="S34" s="43">
        <f t="shared" si="3"/>
        <v>200</v>
      </c>
    </row>
    <row r="35" spans="1:19" x14ac:dyDescent="0.25">
      <c r="A35" s="24"/>
      <c r="B35" s="24"/>
      <c r="C35" s="24" t="s">
        <v>103</v>
      </c>
      <c r="D35" s="25" t="s">
        <v>47</v>
      </c>
      <c r="E35" s="25" t="s">
        <v>104</v>
      </c>
      <c r="F35" s="19">
        <v>400</v>
      </c>
      <c r="G35" s="19" t="s">
        <v>49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88</v>
      </c>
      <c r="S35" s="43">
        <f t="shared" si="3"/>
        <v>20</v>
      </c>
    </row>
    <row r="36" spans="1:19" x14ac:dyDescent="0.25">
      <c r="A36" s="24"/>
      <c r="B36" s="24"/>
      <c r="C36" s="24" t="s">
        <v>105</v>
      </c>
      <c r="D36" s="25" t="s">
        <v>47</v>
      </c>
      <c r="E36" s="25" t="s">
        <v>101</v>
      </c>
      <c r="F36" s="19">
        <v>7000</v>
      </c>
      <c r="G36" s="19" t="s">
        <v>49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102</v>
      </c>
      <c r="S36" s="43">
        <f t="shared" si="3"/>
        <v>700</v>
      </c>
    </row>
    <row r="37" spans="1:19" x14ac:dyDescent="0.25">
      <c r="A37" s="24"/>
      <c r="B37" s="24" t="s">
        <v>106</v>
      </c>
      <c r="C37" s="24" t="s">
        <v>107</v>
      </c>
      <c r="D37" s="25" t="s">
        <v>47</v>
      </c>
      <c r="E37" s="25" t="s">
        <v>646</v>
      </c>
      <c r="F37" s="19">
        <v>250</v>
      </c>
      <c r="G37" s="19" t="s">
        <v>67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68</v>
      </c>
      <c r="S37" s="43">
        <f t="shared" si="3"/>
        <v>250</v>
      </c>
    </row>
    <row r="38" spans="1:19" x14ac:dyDescent="0.25">
      <c r="A38" s="24"/>
      <c r="B38" s="24"/>
      <c r="C38" s="24" t="s">
        <v>108</v>
      </c>
      <c r="D38" s="25" t="s">
        <v>72</v>
      </c>
      <c r="E38" s="25" t="s">
        <v>73</v>
      </c>
      <c r="F38" s="19">
        <v>20</v>
      </c>
      <c r="G38" s="19" t="s">
        <v>74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68</v>
      </c>
      <c r="S38" s="43">
        <f t="shared" si="3"/>
        <v>20</v>
      </c>
    </row>
    <row r="39" spans="1:19" x14ac:dyDescent="0.25">
      <c r="A39" s="24"/>
      <c r="B39" s="24"/>
      <c r="C39" s="24" t="s">
        <v>109</v>
      </c>
      <c r="D39" s="25" t="s">
        <v>72</v>
      </c>
      <c r="E39" s="25" t="s">
        <v>73</v>
      </c>
      <c r="F39" s="19">
        <v>40</v>
      </c>
      <c r="G39" s="19" t="s">
        <v>74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68</v>
      </c>
      <c r="S39" s="43">
        <f t="shared" si="3"/>
        <v>40</v>
      </c>
    </row>
    <row r="40" spans="1:19" x14ac:dyDescent="0.25">
      <c r="A40" s="24"/>
      <c r="B40" s="24"/>
      <c r="C40" s="24" t="s">
        <v>643</v>
      </c>
      <c r="D40" s="25" t="s">
        <v>72</v>
      </c>
      <c r="E40" s="25" t="s">
        <v>641</v>
      </c>
      <c r="F40" s="19">
        <v>150</v>
      </c>
      <c r="G40" s="19" t="s">
        <v>74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68</v>
      </c>
      <c r="S40" s="43">
        <f t="shared" si="3"/>
        <v>150</v>
      </c>
    </row>
    <row r="41" spans="1:19" x14ac:dyDescent="0.25">
      <c r="A41" s="24"/>
      <c r="B41" s="24"/>
      <c r="C41" s="24" t="s">
        <v>642</v>
      </c>
      <c r="D41" s="25" t="s">
        <v>72</v>
      </c>
      <c r="E41" s="25" t="s">
        <v>110</v>
      </c>
      <c r="F41" s="19">
        <v>500</v>
      </c>
      <c r="G41" s="19" t="s">
        <v>74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68</v>
      </c>
      <c r="S41" s="43">
        <f t="shared" si="3"/>
        <v>500</v>
      </c>
    </row>
    <row r="42" spans="1:19" x14ac:dyDescent="0.25">
      <c r="A42" s="24"/>
      <c r="B42" s="24"/>
      <c r="C42" s="24" t="s">
        <v>647</v>
      </c>
      <c r="D42" s="25" t="s">
        <v>72</v>
      </c>
      <c r="E42" s="25" t="s">
        <v>648</v>
      </c>
      <c r="F42" s="19">
        <v>60</v>
      </c>
      <c r="G42" s="19" t="s">
        <v>74</v>
      </c>
      <c r="H42" s="36"/>
      <c r="I42" s="18">
        <v>9.5</v>
      </c>
      <c r="J42" s="31">
        <f t="shared" si="0"/>
        <v>0</v>
      </c>
      <c r="K42" s="31">
        <f t="shared" si="1"/>
        <v>0</v>
      </c>
      <c r="L42" s="32">
        <f t="shared" si="2"/>
        <v>0</v>
      </c>
      <c r="M42" s="37"/>
      <c r="N42" s="38"/>
      <c r="O42" s="39"/>
      <c r="P42" s="39"/>
      <c r="Q42" s="39"/>
      <c r="R42" s="19" t="s">
        <v>927</v>
      </c>
      <c r="S42" s="43">
        <f t="shared" si="3"/>
        <v>60.006</v>
      </c>
    </row>
    <row r="43" spans="1:19" x14ac:dyDescent="0.25">
      <c r="G43" s="7" t="s">
        <v>638</v>
      </c>
      <c r="H43" s="41">
        <f>SUM(H3:H41)</f>
        <v>0</v>
      </c>
      <c r="J43" s="41">
        <f>SUM(J3:J41)</f>
        <v>0</v>
      </c>
      <c r="K43" s="41">
        <f>SUM(K3:K41)</f>
        <v>0</v>
      </c>
      <c r="L43" s="41">
        <f>SUM(L3:L41)</f>
        <v>0</v>
      </c>
      <c r="S43" s="44">
        <f>SUM(S3:S41)</f>
        <v>17095.649999999998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9"/>
  <sheetViews>
    <sheetView topLeftCell="A46" workbookViewId="0">
      <selection activeCell="S79" sqref="S79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111</v>
      </c>
      <c r="B3" s="24" t="s">
        <v>112</v>
      </c>
      <c r="C3" s="24" t="s">
        <v>113</v>
      </c>
      <c r="D3" s="25" t="s">
        <v>47</v>
      </c>
      <c r="E3" s="25" t="s">
        <v>93</v>
      </c>
      <c r="F3" s="19">
        <v>120</v>
      </c>
      <c r="G3" s="19" t="s">
        <v>67</v>
      </c>
      <c r="H3" s="36"/>
      <c r="I3" s="18">
        <v>9.5</v>
      </c>
      <c r="J3" s="31">
        <f t="shared" ref="J3:J57" si="0">H3*I3/100</f>
        <v>0</v>
      </c>
      <c r="K3" s="31">
        <f t="shared" ref="K3:K66" si="1">H3+J3</f>
        <v>0</v>
      </c>
      <c r="L3" s="32">
        <f t="shared" ref="L3:L66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66" si="3">F3*R3</f>
        <v>120</v>
      </c>
    </row>
    <row r="4" spans="1:19" x14ac:dyDescent="0.25">
      <c r="A4" s="24"/>
      <c r="B4" s="24"/>
      <c r="C4" s="24" t="s">
        <v>114</v>
      </c>
      <c r="D4" s="25" t="s">
        <v>47</v>
      </c>
      <c r="E4" s="25" t="s">
        <v>93</v>
      </c>
      <c r="F4" s="19">
        <v>200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200</v>
      </c>
    </row>
    <row r="5" spans="1:19" x14ac:dyDescent="0.25">
      <c r="A5" s="24"/>
      <c r="B5" s="24"/>
      <c r="C5" s="24" t="s">
        <v>672</v>
      </c>
      <c r="D5" s="25" t="s">
        <v>47</v>
      </c>
      <c r="E5" s="25" t="s">
        <v>93</v>
      </c>
      <c r="F5" s="19">
        <v>120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927</v>
      </c>
      <c r="S5" s="43">
        <f t="shared" si="3"/>
        <v>120.012</v>
      </c>
    </row>
    <row r="6" spans="1:19" x14ac:dyDescent="0.25">
      <c r="A6" s="24"/>
      <c r="B6" s="24"/>
      <c r="C6" s="24" t="s">
        <v>115</v>
      </c>
      <c r="D6" s="25" t="s">
        <v>47</v>
      </c>
      <c r="E6" s="25" t="s">
        <v>93</v>
      </c>
      <c r="F6" s="19">
        <v>60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928</v>
      </c>
      <c r="S6" s="43">
        <f t="shared" si="3"/>
        <v>60.012</v>
      </c>
    </row>
    <row r="7" spans="1:19" x14ac:dyDescent="0.25">
      <c r="A7" s="24"/>
      <c r="B7" s="24"/>
      <c r="C7" s="24" t="s">
        <v>116</v>
      </c>
      <c r="D7" s="25" t="s">
        <v>47</v>
      </c>
      <c r="E7" s="25" t="s">
        <v>93</v>
      </c>
      <c r="F7" s="19">
        <v>1000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929</v>
      </c>
      <c r="S7" s="43">
        <f t="shared" si="3"/>
        <v>1000.3</v>
      </c>
    </row>
    <row r="8" spans="1:19" x14ac:dyDescent="0.25">
      <c r="A8" s="24"/>
      <c r="B8" s="24" t="s">
        <v>117</v>
      </c>
      <c r="C8" s="24" t="s">
        <v>118</v>
      </c>
      <c r="D8" s="25" t="s">
        <v>47</v>
      </c>
      <c r="E8" s="25" t="s">
        <v>93</v>
      </c>
      <c r="F8" s="19">
        <v>5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930</v>
      </c>
      <c r="S8" s="43">
        <f t="shared" si="3"/>
        <v>5.0019999999999998</v>
      </c>
    </row>
    <row r="9" spans="1:19" x14ac:dyDescent="0.25">
      <c r="A9" s="24"/>
      <c r="B9" s="24"/>
      <c r="C9" s="24" t="s">
        <v>119</v>
      </c>
      <c r="D9" s="25" t="s">
        <v>47</v>
      </c>
      <c r="E9" s="25" t="s">
        <v>93</v>
      </c>
      <c r="F9" s="19">
        <v>20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931</v>
      </c>
      <c r="S9" s="43">
        <f t="shared" si="3"/>
        <v>20.009999999999998</v>
      </c>
    </row>
    <row r="10" spans="1:19" x14ac:dyDescent="0.25">
      <c r="A10" s="24"/>
      <c r="B10" s="24"/>
      <c r="C10" s="24" t="s">
        <v>667</v>
      </c>
      <c r="D10" s="25" t="s">
        <v>47</v>
      </c>
      <c r="E10" s="25" t="s">
        <v>93</v>
      </c>
      <c r="F10" s="19">
        <v>800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932</v>
      </c>
      <c r="S10" s="43">
        <f t="shared" si="3"/>
        <v>800.4799999999999</v>
      </c>
    </row>
    <row r="11" spans="1:19" x14ac:dyDescent="0.25">
      <c r="A11" s="24"/>
      <c r="B11" s="24" t="s">
        <v>120</v>
      </c>
      <c r="C11" s="24" t="s">
        <v>121</v>
      </c>
      <c r="D11" s="25" t="s">
        <v>47</v>
      </c>
      <c r="E11" s="25" t="s">
        <v>122</v>
      </c>
      <c r="F11" s="19">
        <v>120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933</v>
      </c>
      <c r="S11" s="43">
        <f t="shared" si="3"/>
        <v>120.08399999999999</v>
      </c>
    </row>
    <row r="12" spans="1:19" x14ac:dyDescent="0.25">
      <c r="A12" s="24"/>
      <c r="B12" s="24"/>
      <c r="C12" s="24" t="s">
        <v>124</v>
      </c>
      <c r="D12" s="25" t="s">
        <v>47</v>
      </c>
      <c r="E12" s="25" t="s">
        <v>93</v>
      </c>
      <c r="F12" s="19">
        <v>200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934</v>
      </c>
      <c r="S12" s="43">
        <f t="shared" si="3"/>
        <v>200.15999999999997</v>
      </c>
    </row>
    <row r="13" spans="1:19" x14ac:dyDescent="0.25">
      <c r="A13" s="24"/>
      <c r="B13" s="24"/>
      <c r="C13" s="24" t="s">
        <v>125</v>
      </c>
      <c r="D13" s="25" t="s">
        <v>47</v>
      </c>
      <c r="E13" s="25" t="s">
        <v>93</v>
      </c>
      <c r="F13" s="19">
        <v>220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935</v>
      </c>
      <c r="S13" s="43">
        <f t="shared" si="3"/>
        <v>220.19799999999998</v>
      </c>
    </row>
    <row r="14" spans="1:19" x14ac:dyDescent="0.25">
      <c r="A14" s="24"/>
      <c r="B14" s="24" t="s">
        <v>126</v>
      </c>
      <c r="C14" s="24" t="s">
        <v>127</v>
      </c>
      <c r="D14" s="25" t="s">
        <v>47</v>
      </c>
      <c r="E14" s="25" t="s">
        <v>669</v>
      </c>
      <c r="F14" s="19">
        <v>3000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936</v>
      </c>
      <c r="S14" s="43">
        <f t="shared" si="3"/>
        <v>3002.9999999999995</v>
      </c>
    </row>
    <row r="15" spans="1:19" x14ac:dyDescent="0.25">
      <c r="A15" s="24"/>
      <c r="B15" s="24"/>
      <c r="C15" s="24" t="s">
        <v>128</v>
      </c>
      <c r="D15" s="25" t="s">
        <v>47</v>
      </c>
      <c r="E15" s="25" t="s">
        <v>669</v>
      </c>
      <c r="F15" s="19">
        <v>6000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937</v>
      </c>
      <c r="S15" s="43">
        <f t="shared" si="3"/>
        <v>6006.6</v>
      </c>
    </row>
    <row r="16" spans="1:19" x14ac:dyDescent="0.25">
      <c r="A16" s="24"/>
      <c r="B16" s="24" t="s">
        <v>129</v>
      </c>
      <c r="C16" s="24" t="s">
        <v>130</v>
      </c>
      <c r="D16" s="25" t="s">
        <v>47</v>
      </c>
      <c r="E16" s="25" t="s">
        <v>93</v>
      </c>
      <c r="F16" s="19">
        <v>100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938</v>
      </c>
      <c r="S16" s="43">
        <f t="shared" si="3"/>
        <v>100.12</v>
      </c>
    </row>
    <row r="17" spans="1:19" x14ac:dyDescent="0.25">
      <c r="A17" s="24"/>
      <c r="B17" s="24"/>
      <c r="C17" s="24" t="s">
        <v>131</v>
      </c>
      <c r="D17" s="25" t="s">
        <v>47</v>
      </c>
      <c r="E17" s="25" t="s">
        <v>93</v>
      </c>
      <c r="F17" s="19">
        <v>10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939</v>
      </c>
      <c r="S17" s="43">
        <f t="shared" si="3"/>
        <v>10.013000000000002</v>
      </c>
    </row>
    <row r="18" spans="1:19" x14ac:dyDescent="0.25">
      <c r="A18" s="24"/>
      <c r="B18" s="24"/>
      <c r="C18" s="24" t="s">
        <v>132</v>
      </c>
      <c r="D18" s="25" t="s">
        <v>47</v>
      </c>
      <c r="E18" s="25" t="s">
        <v>93</v>
      </c>
      <c r="F18" s="19">
        <v>10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940</v>
      </c>
      <c r="S18" s="43">
        <f t="shared" si="3"/>
        <v>10.014000000000001</v>
      </c>
    </row>
    <row r="19" spans="1:19" x14ac:dyDescent="0.25">
      <c r="A19" s="24"/>
      <c r="B19" s="24"/>
      <c r="C19" s="24" t="s">
        <v>133</v>
      </c>
      <c r="D19" s="25" t="s">
        <v>47</v>
      </c>
      <c r="E19" s="25" t="s">
        <v>93</v>
      </c>
      <c r="F19" s="19">
        <v>30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941</v>
      </c>
      <c r="S19" s="43">
        <f t="shared" si="3"/>
        <v>30.045000000000002</v>
      </c>
    </row>
    <row r="20" spans="1:19" x14ac:dyDescent="0.25">
      <c r="A20" s="24"/>
      <c r="B20" s="24"/>
      <c r="C20" s="24" t="s">
        <v>134</v>
      </c>
      <c r="D20" s="25" t="s">
        <v>47</v>
      </c>
      <c r="E20" s="25" t="s">
        <v>93</v>
      </c>
      <c r="F20" s="19">
        <v>10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942</v>
      </c>
      <c r="S20" s="43">
        <f t="shared" si="3"/>
        <v>10.016</v>
      </c>
    </row>
    <row r="21" spans="1:19" x14ac:dyDescent="0.25">
      <c r="A21" s="24"/>
      <c r="B21" s="24"/>
      <c r="C21" s="24" t="s">
        <v>135</v>
      </c>
      <c r="D21" s="25" t="s">
        <v>47</v>
      </c>
      <c r="E21" s="25" t="s">
        <v>93</v>
      </c>
      <c r="F21" s="19">
        <v>10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943</v>
      </c>
      <c r="S21" s="43">
        <f t="shared" si="3"/>
        <v>10.016999999999999</v>
      </c>
    </row>
    <row r="22" spans="1:19" x14ac:dyDescent="0.25">
      <c r="A22" s="24"/>
      <c r="B22" s="24"/>
      <c r="C22" s="24" t="s">
        <v>136</v>
      </c>
      <c r="D22" s="25" t="s">
        <v>47</v>
      </c>
      <c r="E22" s="25" t="s">
        <v>137</v>
      </c>
      <c r="F22" s="19">
        <v>400</v>
      </c>
      <c r="G22" s="19" t="s">
        <v>49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944</v>
      </c>
      <c r="S22" s="43">
        <f t="shared" si="3"/>
        <v>400.72</v>
      </c>
    </row>
    <row r="23" spans="1:19" x14ac:dyDescent="0.25">
      <c r="A23" s="24"/>
      <c r="B23" s="24" t="s">
        <v>138</v>
      </c>
      <c r="C23" s="24" t="s">
        <v>659</v>
      </c>
      <c r="D23" s="25" t="s">
        <v>47</v>
      </c>
      <c r="E23" s="25" t="s">
        <v>93</v>
      </c>
      <c r="F23" s="19">
        <v>10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945</v>
      </c>
      <c r="S23" s="43">
        <f t="shared" si="3"/>
        <v>10.019</v>
      </c>
    </row>
    <row r="24" spans="1:19" x14ac:dyDescent="0.25">
      <c r="A24" s="24"/>
      <c r="B24" s="24"/>
      <c r="C24" s="24" t="s">
        <v>673</v>
      </c>
      <c r="D24" s="25" t="s">
        <v>47</v>
      </c>
      <c r="E24" s="25" t="s">
        <v>668</v>
      </c>
      <c r="F24" s="19">
        <v>20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946</v>
      </c>
      <c r="S24" s="43">
        <f t="shared" si="3"/>
        <v>20.04</v>
      </c>
    </row>
    <row r="25" spans="1:19" x14ac:dyDescent="0.25">
      <c r="A25" s="24"/>
      <c r="B25" s="24"/>
      <c r="C25" s="24" t="s">
        <v>674</v>
      </c>
      <c r="D25" s="25" t="s">
        <v>47</v>
      </c>
      <c r="E25" s="25" t="s">
        <v>93</v>
      </c>
      <c r="F25" s="19">
        <v>80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947</v>
      </c>
      <c r="S25" s="43">
        <f t="shared" si="3"/>
        <v>80.168000000000006</v>
      </c>
    </row>
    <row r="26" spans="1:19" x14ac:dyDescent="0.25">
      <c r="A26" s="24"/>
      <c r="B26" s="24"/>
      <c r="C26" s="24" t="s">
        <v>660</v>
      </c>
      <c r="D26" s="25" t="s">
        <v>47</v>
      </c>
      <c r="E26" s="25" t="s">
        <v>93</v>
      </c>
      <c r="F26" s="19">
        <v>10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948</v>
      </c>
      <c r="S26" s="43">
        <f t="shared" si="3"/>
        <v>10.022</v>
      </c>
    </row>
    <row r="27" spans="1:19" x14ac:dyDescent="0.25">
      <c r="A27" s="24"/>
      <c r="B27" s="24"/>
      <c r="C27" s="24" t="s">
        <v>139</v>
      </c>
      <c r="D27" s="25" t="s">
        <v>47</v>
      </c>
      <c r="E27" s="25" t="s">
        <v>93</v>
      </c>
      <c r="F27" s="19">
        <v>100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949</v>
      </c>
      <c r="S27" s="43">
        <f t="shared" si="3"/>
        <v>100.22999999999999</v>
      </c>
    </row>
    <row r="28" spans="1:19" x14ac:dyDescent="0.25">
      <c r="A28" s="24"/>
      <c r="B28" s="24"/>
      <c r="C28" s="24" t="s">
        <v>662</v>
      </c>
      <c r="D28" s="25" t="s">
        <v>47</v>
      </c>
      <c r="E28" s="25" t="s">
        <v>93</v>
      </c>
      <c r="F28" s="19">
        <v>20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950</v>
      </c>
      <c r="S28" s="43">
        <f t="shared" si="3"/>
        <v>20.047999999999998</v>
      </c>
    </row>
    <row r="29" spans="1:19" x14ac:dyDescent="0.25">
      <c r="A29" s="24"/>
      <c r="B29" s="24"/>
      <c r="C29" s="24" t="s">
        <v>661</v>
      </c>
      <c r="D29" s="25" t="s">
        <v>47</v>
      </c>
      <c r="E29" s="25" t="s">
        <v>93</v>
      </c>
      <c r="F29" s="19">
        <v>20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951</v>
      </c>
      <c r="S29" s="43">
        <f t="shared" si="3"/>
        <v>20.049999999999997</v>
      </c>
    </row>
    <row r="30" spans="1:19" x14ac:dyDescent="0.25">
      <c r="A30" s="24"/>
      <c r="B30" s="24"/>
      <c r="C30" s="24" t="s">
        <v>657</v>
      </c>
      <c r="D30" s="25" t="s">
        <v>47</v>
      </c>
      <c r="E30" s="25" t="s">
        <v>93</v>
      </c>
      <c r="F30" s="19">
        <v>80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952</v>
      </c>
      <c r="S30" s="43">
        <f t="shared" si="3"/>
        <v>80.207999999999998</v>
      </c>
    </row>
    <row r="31" spans="1:19" x14ac:dyDescent="0.25">
      <c r="A31" s="24"/>
      <c r="B31" s="24"/>
      <c r="C31" s="24" t="s">
        <v>656</v>
      </c>
      <c r="D31" s="25" t="s">
        <v>47</v>
      </c>
      <c r="E31" s="25" t="s">
        <v>93</v>
      </c>
      <c r="F31" s="19">
        <v>120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953</v>
      </c>
      <c r="S31" s="43">
        <f t="shared" si="3"/>
        <v>120.32399999999998</v>
      </c>
    </row>
    <row r="32" spans="1:19" x14ac:dyDescent="0.25">
      <c r="A32" s="24"/>
      <c r="B32" s="24"/>
      <c r="C32" s="24" t="s">
        <v>655</v>
      </c>
      <c r="D32" s="25" t="s">
        <v>47</v>
      </c>
      <c r="E32" s="25" t="s">
        <v>93</v>
      </c>
      <c r="F32" s="19">
        <v>160</v>
      </c>
      <c r="G32" s="19" t="s">
        <v>67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954</v>
      </c>
      <c r="S32" s="43">
        <f t="shared" si="3"/>
        <v>160.44799999999998</v>
      </c>
    </row>
    <row r="33" spans="1:19" x14ac:dyDescent="0.25">
      <c r="A33" s="24"/>
      <c r="B33" s="24"/>
      <c r="C33" s="24" t="s">
        <v>663</v>
      </c>
      <c r="D33" s="25" t="s">
        <v>47</v>
      </c>
      <c r="E33" s="25" t="s">
        <v>93</v>
      </c>
      <c r="F33" s="19">
        <v>300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955</v>
      </c>
      <c r="S33" s="43">
        <f t="shared" si="3"/>
        <v>300.86999999999995</v>
      </c>
    </row>
    <row r="34" spans="1:19" x14ac:dyDescent="0.25">
      <c r="A34" s="24"/>
      <c r="B34" s="24"/>
      <c r="C34" s="24" t="s">
        <v>658</v>
      </c>
      <c r="D34" s="25" t="s">
        <v>47</v>
      </c>
      <c r="E34" s="25" t="s">
        <v>93</v>
      </c>
      <c r="F34" s="19">
        <v>100</v>
      </c>
      <c r="G34" s="19" t="s">
        <v>67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956</v>
      </c>
      <c r="S34" s="43">
        <f t="shared" si="3"/>
        <v>100.29999999999998</v>
      </c>
    </row>
    <row r="35" spans="1:19" x14ac:dyDescent="0.25">
      <c r="A35" s="24"/>
      <c r="B35" s="24"/>
      <c r="C35" s="24" t="s">
        <v>664</v>
      </c>
      <c r="D35" s="25" t="s">
        <v>47</v>
      </c>
      <c r="E35" s="25" t="s">
        <v>665</v>
      </c>
      <c r="F35" s="19">
        <v>50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957</v>
      </c>
      <c r="S35" s="43">
        <f t="shared" si="3"/>
        <v>50.155000000000008</v>
      </c>
    </row>
    <row r="36" spans="1:19" x14ac:dyDescent="0.25">
      <c r="A36" s="24"/>
      <c r="B36" s="24"/>
      <c r="C36" s="24" t="s">
        <v>140</v>
      </c>
      <c r="D36" s="25" t="s">
        <v>47</v>
      </c>
      <c r="E36" s="25" t="s">
        <v>93</v>
      </c>
      <c r="F36" s="19">
        <v>120</v>
      </c>
      <c r="G36" s="19" t="s">
        <v>67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958</v>
      </c>
      <c r="S36" s="43">
        <f t="shared" si="3"/>
        <v>120.38400000000001</v>
      </c>
    </row>
    <row r="37" spans="1:19" x14ac:dyDescent="0.25">
      <c r="A37" s="24"/>
      <c r="B37" s="24"/>
      <c r="C37" s="24" t="s">
        <v>666</v>
      </c>
      <c r="D37" s="25" t="s">
        <v>47</v>
      </c>
      <c r="E37" s="25" t="s">
        <v>93</v>
      </c>
      <c r="F37" s="19">
        <v>450</v>
      </c>
      <c r="G37" s="19" t="s">
        <v>67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959</v>
      </c>
      <c r="S37" s="43">
        <f t="shared" si="3"/>
        <v>451.48500000000001</v>
      </c>
    </row>
    <row r="38" spans="1:19" x14ac:dyDescent="0.25">
      <c r="A38" s="24"/>
      <c r="B38" s="24"/>
      <c r="C38" s="24" t="s">
        <v>141</v>
      </c>
      <c r="D38" s="25" t="s">
        <v>47</v>
      </c>
      <c r="E38" s="25" t="s">
        <v>93</v>
      </c>
      <c r="F38" s="19">
        <v>130</v>
      </c>
      <c r="G38" s="19" t="s">
        <v>67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960</v>
      </c>
      <c r="S38" s="43">
        <f t="shared" si="3"/>
        <v>130.44200000000001</v>
      </c>
    </row>
    <row r="39" spans="1:19" x14ac:dyDescent="0.25">
      <c r="A39" s="24"/>
      <c r="B39" s="24"/>
      <c r="C39" s="24" t="s">
        <v>654</v>
      </c>
      <c r="D39" s="25" t="s">
        <v>47</v>
      </c>
      <c r="E39" s="25" t="s">
        <v>93</v>
      </c>
      <c r="F39" s="19">
        <v>10</v>
      </c>
      <c r="G39" s="19" t="s">
        <v>67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961</v>
      </c>
      <c r="S39" s="43">
        <f t="shared" si="3"/>
        <v>10.035</v>
      </c>
    </row>
    <row r="40" spans="1:19" x14ac:dyDescent="0.25">
      <c r="A40" s="24"/>
      <c r="B40" s="24"/>
      <c r="C40" s="24" t="s">
        <v>671</v>
      </c>
      <c r="D40" s="25" t="s">
        <v>47</v>
      </c>
      <c r="E40" s="25" t="s">
        <v>93</v>
      </c>
      <c r="F40" s="19">
        <v>14</v>
      </c>
      <c r="G40" s="19" t="s">
        <v>67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962</v>
      </c>
      <c r="S40" s="43">
        <f t="shared" si="3"/>
        <v>14.0504</v>
      </c>
    </row>
    <row r="41" spans="1:19" x14ac:dyDescent="0.25">
      <c r="A41" s="24"/>
      <c r="B41" s="24"/>
      <c r="C41" s="24" t="s">
        <v>670</v>
      </c>
      <c r="D41" s="25" t="s">
        <v>47</v>
      </c>
      <c r="E41" s="25" t="s">
        <v>93</v>
      </c>
      <c r="F41" s="19">
        <v>10</v>
      </c>
      <c r="G41" s="19" t="s">
        <v>67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963</v>
      </c>
      <c r="S41" s="43">
        <f t="shared" si="3"/>
        <v>10.037000000000001</v>
      </c>
    </row>
    <row r="42" spans="1:19" x14ac:dyDescent="0.25">
      <c r="A42" s="24"/>
      <c r="B42" s="24"/>
      <c r="C42" s="24" t="s">
        <v>142</v>
      </c>
      <c r="D42" s="25" t="s">
        <v>47</v>
      </c>
      <c r="E42" s="25" t="s">
        <v>93</v>
      </c>
      <c r="F42" s="19">
        <v>180</v>
      </c>
      <c r="G42" s="19" t="s">
        <v>67</v>
      </c>
      <c r="H42" s="36"/>
      <c r="I42" s="18">
        <v>9.5</v>
      </c>
      <c r="J42" s="31">
        <f t="shared" si="0"/>
        <v>0</v>
      </c>
      <c r="K42" s="31">
        <f t="shared" si="1"/>
        <v>0</v>
      </c>
      <c r="L42" s="32">
        <f t="shared" si="2"/>
        <v>0</v>
      </c>
      <c r="M42" s="37"/>
      <c r="N42" s="38"/>
      <c r="O42" s="39"/>
      <c r="P42" s="39"/>
      <c r="Q42" s="39"/>
      <c r="R42" s="19" t="s">
        <v>964</v>
      </c>
      <c r="S42" s="43">
        <f t="shared" si="3"/>
        <v>180.684</v>
      </c>
    </row>
    <row r="43" spans="1:19" x14ac:dyDescent="0.25">
      <c r="A43" s="24"/>
      <c r="B43" s="24"/>
      <c r="C43" s="24" t="s">
        <v>143</v>
      </c>
      <c r="D43" s="25" t="s">
        <v>47</v>
      </c>
      <c r="E43" s="25" t="s">
        <v>93</v>
      </c>
      <c r="F43" s="19">
        <v>90</v>
      </c>
      <c r="G43" s="19" t="s">
        <v>67</v>
      </c>
      <c r="H43" s="36"/>
      <c r="I43" s="18">
        <v>9.5</v>
      </c>
      <c r="J43" s="31">
        <f t="shared" si="0"/>
        <v>0</v>
      </c>
      <c r="K43" s="31">
        <f t="shared" si="1"/>
        <v>0</v>
      </c>
      <c r="L43" s="32">
        <f t="shared" si="2"/>
        <v>0</v>
      </c>
      <c r="M43" s="37"/>
      <c r="N43" s="38"/>
      <c r="O43" s="39"/>
      <c r="P43" s="39"/>
      <c r="Q43" s="39"/>
      <c r="R43" s="19" t="s">
        <v>965</v>
      </c>
      <c r="S43" s="43">
        <f t="shared" si="3"/>
        <v>90.350999999999999</v>
      </c>
    </row>
    <row r="44" spans="1:19" x14ac:dyDescent="0.25">
      <c r="A44" s="24"/>
      <c r="B44" s="24"/>
      <c r="C44" s="24" t="s">
        <v>144</v>
      </c>
      <c r="D44" s="25" t="s">
        <v>47</v>
      </c>
      <c r="E44" s="25" t="s">
        <v>145</v>
      </c>
      <c r="F44" s="19">
        <v>300</v>
      </c>
      <c r="G44" s="19" t="s">
        <v>67</v>
      </c>
      <c r="H44" s="36"/>
      <c r="I44" s="18">
        <v>9.5</v>
      </c>
      <c r="J44" s="31">
        <f t="shared" si="0"/>
        <v>0</v>
      </c>
      <c r="K44" s="31">
        <f t="shared" si="1"/>
        <v>0</v>
      </c>
      <c r="L44" s="32">
        <f t="shared" si="2"/>
        <v>0</v>
      </c>
      <c r="M44" s="37"/>
      <c r="N44" s="38"/>
      <c r="O44" s="39"/>
      <c r="P44" s="39"/>
      <c r="Q44" s="39"/>
      <c r="R44" s="19" t="s">
        <v>966</v>
      </c>
      <c r="S44" s="43">
        <f t="shared" si="3"/>
        <v>301.2</v>
      </c>
    </row>
    <row r="45" spans="1:19" x14ac:dyDescent="0.25">
      <c r="A45" s="24"/>
      <c r="B45" s="24"/>
      <c r="C45" s="24" t="s">
        <v>146</v>
      </c>
      <c r="D45" s="25" t="s">
        <v>47</v>
      </c>
      <c r="E45" s="25" t="s">
        <v>101</v>
      </c>
      <c r="F45" s="19">
        <v>30</v>
      </c>
      <c r="G45" s="19" t="s">
        <v>67</v>
      </c>
      <c r="H45" s="36"/>
      <c r="I45" s="18">
        <v>9.5</v>
      </c>
      <c r="J45" s="31">
        <f t="shared" si="0"/>
        <v>0</v>
      </c>
      <c r="K45" s="31">
        <f t="shared" si="1"/>
        <v>0</v>
      </c>
      <c r="L45" s="32">
        <f t="shared" si="2"/>
        <v>0</v>
      </c>
      <c r="M45" s="37"/>
      <c r="N45" s="38"/>
      <c r="O45" s="39"/>
      <c r="P45" s="39"/>
      <c r="Q45" s="39"/>
      <c r="R45" s="19" t="s">
        <v>967</v>
      </c>
      <c r="S45" s="43">
        <f t="shared" si="3"/>
        <v>30.123000000000001</v>
      </c>
    </row>
    <row r="46" spans="1:19" x14ac:dyDescent="0.25">
      <c r="A46" s="24"/>
      <c r="B46" s="24"/>
      <c r="C46" s="24" t="s">
        <v>147</v>
      </c>
      <c r="D46" s="25" t="s">
        <v>47</v>
      </c>
      <c r="E46" s="25" t="s">
        <v>93</v>
      </c>
      <c r="F46" s="19">
        <v>90</v>
      </c>
      <c r="G46" s="19" t="s">
        <v>67</v>
      </c>
      <c r="H46" s="36"/>
      <c r="I46" s="18">
        <v>9.5</v>
      </c>
      <c r="J46" s="31">
        <f t="shared" si="0"/>
        <v>0</v>
      </c>
      <c r="K46" s="31">
        <f t="shared" si="1"/>
        <v>0</v>
      </c>
      <c r="L46" s="32">
        <f t="shared" si="2"/>
        <v>0</v>
      </c>
      <c r="M46" s="37"/>
      <c r="N46" s="38"/>
      <c r="O46" s="39"/>
      <c r="P46" s="39"/>
      <c r="Q46" s="39"/>
      <c r="R46" s="19" t="s">
        <v>968</v>
      </c>
      <c r="S46" s="43">
        <f t="shared" si="3"/>
        <v>90.378</v>
      </c>
    </row>
    <row r="47" spans="1:19" x14ac:dyDescent="0.25">
      <c r="A47" s="24"/>
      <c r="B47" s="24"/>
      <c r="C47" s="24" t="s">
        <v>148</v>
      </c>
      <c r="D47" s="25" t="s">
        <v>47</v>
      </c>
      <c r="E47" s="25" t="s">
        <v>93</v>
      </c>
      <c r="F47" s="19">
        <v>200</v>
      </c>
      <c r="G47" s="19" t="s">
        <v>67</v>
      </c>
      <c r="H47" s="36"/>
      <c r="I47" s="18">
        <v>9.5</v>
      </c>
      <c r="J47" s="31">
        <f t="shared" si="0"/>
        <v>0</v>
      </c>
      <c r="K47" s="31">
        <f t="shared" si="1"/>
        <v>0</v>
      </c>
      <c r="L47" s="32">
        <f t="shared" si="2"/>
        <v>0</v>
      </c>
      <c r="M47" s="37"/>
      <c r="N47" s="38"/>
      <c r="O47" s="39"/>
      <c r="P47" s="39"/>
      <c r="Q47" s="39"/>
      <c r="R47" s="19" t="s">
        <v>969</v>
      </c>
      <c r="S47" s="43">
        <f t="shared" si="3"/>
        <v>200.85999999999999</v>
      </c>
    </row>
    <row r="48" spans="1:19" x14ac:dyDescent="0.25">
      <c r="A48" s="24"/>
      <c r="B48" s="24" t="s">
        <v>149</v>
      </c>
      <c r="C48" s="24" t="s">
        <v>150</v>
      </c>
      <c r="D48" s="25" t="s">
        <v>47</v>
      </c>
      <c r="E48" s="25" t="s">
        <v>93</v>
      </c>
      <c r="F48" s="19">
        <v>1000</v>
      </c>
      <c r="G48" s="19" t="s">
        <v>67</v>
      </c>
      <c r="H48" s="36"/>
      <c r="I48" s="18">
        <v>9.5</v>
      </c>
      <c r="J48" s="31">
        <f t="shared" si="0"/>
        <v>0</v>
      </c>
      <c r="K48" s="31">
        <f t="shared" si="1"/>
        <v>0</v>
      </c>
      <c r="L48" s="32">
        <f t="shared" si="2"/>
        <v>0</v>
      </c>
      <c r="M48" s="37"/>
      <c r="N48" s="38"/>
      <c r="O48" s="39"/>
      <c r="P48" s="39"/>
      <c r="Q48" s="39"/>
      <c r="R48" s="19" t="s">
        <v>970</v>
      </c>
      <c r="S48" s="43">
        <f t="shared" si="3"/>
        <v>1004.4</v>
      </c>
    </row>
    <row r="49" spans="1:19" x14ac:dyDescent="0.25">
      <c r="A49" s="24"/>
      <c r="B49" s="24"/>
      <c r="C49" s="24" t="s">
        <v>151</v>
      </c>
      <c r="D49" s="25" t="s">
        <v>47</v>
      </c>
      <c r="E49" s="25" t="s">
        <v>93</v>
      </c>
      <c r="F49" s="19">
        <v>1000</v>
      </c>
      <c r="G49" s="19" t="s">
        <v>67</v>
      </c>
      <c r="H49" s="36"/>
      <c r="I49" s="18">
        <v>9.5</v>
      </c>
      <c r="J49" s="31">
        <f t="shared" si="0"/>
        <v>0</v>
      </c>
      <c r="K49" s="31">
        <f t="shared" si="1"/>
        <v>0</v>
      </c>
      <c r="L49" s="32">
        <f t="shared" si="2"/>
        <v>0</v>
      </c>
      <c r="M49" s="37"/>
      <c r="N49" s="38"/>
      <c r="O49" s="39"/>
      <c r="P49" s="39"/>
      <c r="Q49" s="39"/>
      <c r="R49" s="19" t="s">
        <v>971</v>
      </c>
      <c r="S49" s="43">
        <f t="shared" si="3"/>
        <v>1004.5</v>
      </c>
    </row>
    <row r="50" spans="1:19" x14ac:dyDescent="0.25">
      <c r="A50" s="24"/>
      <c r="B50" s="24"/>
      <c r="C50" s="24" t="s">
        <v>152</v>
      </c>
      <c r="D50" s="25" t="s">
        <v>47</v>
      </c>
      <c r="E50" s="25" t="s">
        <v>93</v>
      </c>
      <c r="F50" s="19">
        <v>1000</v>
      </c>
      <c r="G50" s="19" t="s">
        <v>67</v>
      </c>
      <c r="H50" s="36"/>
      <c r="I50" s="18">
        <v>9.5</v>
      </c>
      <c r="J50" s="31">
        <f t="shared" si="0"/>
        <v>0</v>
      </c>
      <c r="K50" s="31">
        <f t="shared" si="1"/>
        <v>0</v>
      </c>
      <c r="L50" s="32">
        <f t="shared" si="2"/>
        <v>0</v>
      </c>
      <c r="M50" s="37"/>
      <c r="N50" s="38"/>
      <c r="O50" s="39"/>
      <c r="P50" s="39"/>
      <c r="Q50" s="39"/>
      <c r="R50" s="19" t="s">
        <v>972</v>
      </c>
      <c r="S50" s="43">
        <f t="shared" si="3"/>
        <v>1004.5999999999999</v>
      </c>
    </row>
    <row r="51" spans="1:19" x14ac:dyDescent="0.25">
      <c r="A51" s="24"/>
      <c r="B51" s="24"/>
      <c r="C51" s="24" t="s">
        <v>153</v>
      </c>
      <c r="D51" s="25" t="s">
        <v>47</v>
      </c>
      <c r="E51" s="25" t="s">
        <v>93</v>
      </c>
      <c r="F51" s="19">
        <v>2000</v>
      </c>
      <c r="G51" s="19" t="s">
        <v>67</v>
      </c>
      <c r="H51" s="36"/>
      <c r="I51" s="18">
        <v>9.5</v>
      </c>
      <c r="J51" s="31">
        <f t="shared" si="0"/>
        <v>0</v>
      </c>
      <c r="K51" s="31">
        <f t="shared" si="1"/>
        <v>0</v>
      </c>
      <c r="L51" s="32">
        <f t="shared" si="2"/>
        <v>0</v>
      </c>
      <c r="M51" s="37"/>
      <c r="N51" s="38"/>
      <c r="O51" s="39"/>
      <c r="P51" s="39"/>
      <c r="Q51" s="39"/>
      <c r="R51" s="19" t="s">
        <v>973</v>
      </c>
      <c r="S51" s="43">
        <f t="shared" si="3"/>
        <v>2009.3999999999999</v>
      </c>
    </row>
    <row r="52" spans="1:19" x14ac:dyDescent="0.25">
      <c r="A52" s="24"/>
      <c r="B52" s="24"/>
      <c r="C52" s="24" t="s">
        <v>154</v>
      </c>
      <c r="D52" s="25" t="s">
        <v>47</v>
      </c>
      <c r="E52" s="25" t="s">
        <v>155</v>
      </c>
      <c r="F52" s="19">
        <v>1800</v>
      </c>
      <c r="G52" s="19" t="s">
        <v>49</v>
      </c>
      <c r="H52" s="36"/>
      <c r="I52" s="18">
        <v>9.5</v>
      </c>
      <c r="J52" s="31">
        <f t="shared" si="0"/>
        <v>0</v>
      </c>
      <c r="K52" s="31">
        <f t="shared" si="1"/>
        <v>0</v>
      </c>
      <c r="L52" s="32">
        <f t="shared" si="2"/>
        <v>0</v>
      </c>
      <c r="M52" s="37"/>
      <c r="N52" s="38"/>
      <c r="O52" s="39"/>
      <c r="P52" s="39"/>
      <c r="Q52" s="39"/>
      <c r="R52" s="19" t="s">
        <v>974</v>
      </c>
      <c r="S52" s="43">
        <f t="shared" si="3"/>
        <v>1808.6399999999999</v>
      </c>
    </row>
    <row r="53" spans="1:19" x14ac:dyDescent="0.25">
      <c r="A53" s="24"/>
      <c r="B53" s="24"/>
      <c r="C53" s="24" t="s">
        <v>156</v>
      </c>
      <c r="D53" s="25" t="s">
        <v>47</v>
      </c>
      <c r="E53" s="25" t="s">
        <v>93</v>
      </c>
      <c r="F53" s="19">
        <v>600</v>
      </c>
      <c r="G53" s="19" t="s">
        <v>67</v>
      </c>
      <c r="H53" s="36"/>
      <c r="I53" s="18">
        <v>9.5</v>
      </c>
      <c r="J53" s="31">
        <f t="shared" si="0"/>
        <v>0</v>
      </c>
      <c r="K53" s="31">
        <f t="shared" si="1"/>
        <v>0</v>
      </c>
      <c r="L53" s="32">
        <f t="shared" si="2"/>
        <v>0</v>
      </c>
      <c r="M53" s="37"/>
      <c r="N53" s="38"/>
      <c r="O53" s="39"/>
      <c r="P53" s="39"/>
      <c r="Q53" s="39"/>
      <c r="R53" s="19" t="s">
        <v>975</v>
      </c>
      <c r="S53" s="43">
        <f t="shared" si="3"/>
        <v>602.93999999999994</v>
      </c>
    </row>
    <row r="54" spans="1:19" x14ac:dyDescent="0.25">
      <c r="A54" s="24"/>
      <c r="B54" s="24"/>
      <c r="C54" s="24" t="s">
        <v>157</v>
      </c>
      <c r="D54" s="25" t="s">
        <v>47</v>
      </c>
      <c r="E54" s="25" t="s">
        <v>93</v>
      </c>
      <c r="F54" s="19">
        <v>200</v>
      </c>
      <c r="G54" s="19" t="s">
        <v>67</v>
      </c>
      <c r="H54" s="36"/>
      <c r="I54" s="18">
        <v>9.5</v>
      </c>
      <c r="J54" s="31">
        <f t="shared" si="0"/>
        <v>0</v>
      </c>
      <c r="K54" s="31">
        <f t="shared" si="1"/>
        <v>0</v>
      </c>
      <c r="L54" s="32">
        <f t="shared" si="2"/>
        <v>0</v>
      </c>
      <c r="M54" s="37"/>
      <c r="N54" s="38"/>
      <c r="O54" s="39"/>
      <c r="P54" s="39"/>
      <c r="Q54" s="39"/>
      <c r="R54" s="19" t="s">
        <v>976</v>
      </c>
      <c r="S54" s="43">
        <f t="shared" si="3"/>
        <v>200.99999999999997</v>
      </c>
    </row>
    <row r="55" spans="1:19" x14ac:dyDescent="0.25">
      <c r="A55" s="24"/>
      <c r="B55" s="24"/>
      <c r="C55" s="24" t="s">
        <v>158</v>
      </c>
      <c r="D55" s="25" t="s">
        <v>47</v>
      </c>
      <c r="E55" s="25" t="s">
        <v>155</v>
      </c>
      <c r="F55" s="19">
        <v>80</v>
      </c>
      <c r="G55" s="19" t="s">
        <v>49</v>
      </c>
      <c r="H55" s="36"/>
      <c r="I55" s="18">
        <v>9.5</v>
      </c>
      <c r="J55" s="31">
        <f t="shared" si="0"/>
        <v>0</v>
      </c>
      <c r="K55" s="31">
        <f t="shared" si="1"/>
        <v>0</v>
      </c>
      <c r="L55" s="32">
        <f t="shared" si="2"/>
        <v>0</v>
      </c>
      <c r="M55" s="37"/>
      <c r="N55" s="38"/>
      <c r="O55" s="39"/>
      <c r="P55" s="39"/>
      <c r="Q55" s="39"/>
      <c r="R55" s="19" t="s">
        <v>977</v>
      </c>
      <c r="S55" s="43">
        <f t="shared" si="3"/>
        <v>80.408000000000015</v>
      </c>
    </row>
    <row r="56" spans="1:19" x14ac:dyDescent="0.25">
      <c r="A56" s="24"/>
      <c r="B56" s="24"/>
      <c r="C56" s="24" t="s">
        <v>159</v>
      </c>
      <c r="D56" s="25" t="s">
        <v>47</v>
      </c>
      <c r="E56" s="25" t="s">
        <v>93</v>
      </c>
      <c r="F56" s="19">
        <v>50</v>
      </c>
      <c r="G56" s="19" t="s">
        <v>67</v>
      </c>
      <c r="H56" s="36"/>
      <c r="I56" s="18">
        <v>9.5</v>
      </c>
      <c r="J56" s="31">
        <f t="shared" si="0"/>
        <v>0</v>
      </c>
      <c r="K56" s="31">
        <f t="shared" si="1"/>
        <v>0</v>
      </c>
      <c r="L56" s="32">
        <f t="shared" si="2"/>
        <v>0</v>
      </c>
      <c r="M56" s="37"/>
      <c r="N56" s="38"/>
      <c r="O56" s="39"/>
      <c r="P56" s="39"/>
      <c r="Q56" s="39"/>
      <c r="R56" s="19" t="s">
        <v>978</v>
      </c>
      <c r="S56" s="43">
        <f t="shared" si="3"/>
        <v>50.260000000000005</v>
      </c>
    </row>
    <row r="57" spans="1:19" x14ac:dyDescent="0.25">
      <c r="A57" s="24"/>
      <c r="B57" s="24"/>
      <c r="C57" s="24" t="s">
        <v>160</v>
      </c>
      <c r="D57" s="25" t="s">
        <v>47</v>
      </c>
      <c r="E57" s="25" t="s">
        <v>93</v>
      </c>
      <c r="F57" s="19">
        <v>50</v>
      </c>
      <c r="G57" s="19" t="s">
        <v>67</v>
      </c>
      <c r="H57" s="36"/>
      <c r="I57" s="18">
        <v>9.5</v>
      </c>
      <c r="J57" s="31">
        <f t="shared" si="0"/>
        <v>0</v>
      </c>
      <c r="K57" s="31">
        <f t="shared" si="1"/>
        <v>0</v>
      </c>
      <c r="L57" s="32">
        <f t="shared" si="2"/>
        <v>0</v>
      </c>
      <c r="M57" s="37"/>
      <c r="N57" s="38"/>
      <c r="O57" s="39"/>
      <c r="P57" s="39"/>
      <c r="Q57" s="39"/>
      <c r="R57" s="19" t="s">
        <v>979</v>
      </c>
      <c r="S57" s="43">
        <f t="shared" si="3"/>
        <v>50.265000000000001</v>
      </c>
    </row>
    <row r="58" spans="1:19" x14ac:dyDescent="0.25">
      <c r="A58" s="24"/>
      <c r="B58" s="24"/>
      <c r="C58" s="24" t="s">
        <v>161</v>
      </c>
      <c r="D58" s="25" t="s">
        <v>47</v>
      </c>
      <c r="E58" s="25" t="s">
        <v>93</v>
      </c>
      <c r="F58" s="19">
        <v>300</v>
      </c>
      <c r="G58" s="19" t="s">
        <v>67</v>
      </c>
      <c r="H58" s="36"/>
      <c r="I58" s="18">
        <v>9.5</v>
      </c>
      <c r="J58" s="31">
        <f t="shared" ref="J58:J72" si="4">H58*I58/100</f>
        <v>0</v>
      </c>
      <c r="K58" s="31">
        <f t="shared" si="1"/>
        <v>0</v>
      </c>
      <c r="L58" s="32">
        <f t="shared" si="2"/>
        <v>0</v>
      </c>
      <c r="M58" s="37"/>
      <c r="N58" s="38"/>
      <c r="O58" s="39"/>
      <c r="P58" s="39"/>
      <c r="Q58" s="39"/>
      <c r="R58" s="19" t="s">
        <v>980</v>
      </c>
      <c r="S58" s="43">
        <f t="shared" si="3"/>
        <v>301.62</v>
      </c>
    </row>
    <row r="59" spans="1:19" x14ac:dyDescent="0.25">
      <c r="A59" s="24"/>
      <c r="B59" s="24"/>
      <c r="C59" s="24" t="s">
        <v>162</v>
      </c>
      <c r="D59" s="25" t="s">
        <v>47</v>
      </c>
      <c r="E59" s="25" t="s">
        <v>93</v>
      </c>
      <c r="F59" s="19">
        <v>120</v>
      </c>
      <c r="G59" s="19" t="s">
        <v>67</v>
      </c>
      <c r="H59" s="36"/>
      <c r="I59" s="18">
        <v>9.5</v>
      </c>
      <c r="J59" s="31">
        <f t="shared" si="4"/>
        <v>0</v>
      </c>
      <c r="K59" s="31">
        <f t="shared" si="1"/>
        <v>0</v>
      </c>
      <c r="L59" s="32">
        <f t="shared" si="2"/>
        <v>0</v>
      </c>
      <c r="M59" s="37"/>
      <c r="N59" s="38"/>
      <c r="O59" s="39"/>
      <c r="P59" s="39"/>
      <c r="Q59" s="39"/>
      <c r="R59" s="19" t="s">
        <v>981</v>
      </c>
      <c r="S59" s="43">
        <f t="shared" si="3"/>
        <v>120.66000000000001</v>
      </c>
    </row>
    <row r="60" spans="1:19" x14ac:dyDescent="0.25">
      <c r="A60" s="24"/>
      <c r="B60" s="24" t="s">
        <v>163</v>
      </c>
      <c r="C60" s="24" t="s">
        <v>164</v>
      </c>
      <c r="D60" s="25" t="s">
        <v>47</v>
      </c>
      <c r="E60" s="25" t="s">
        <v>165</v>
      </c>
      <c r="F60" s="19">
        <v>30</v>
      </c>
      <c r="G60" s="19" t="s">
        <v>67</v>
      </c>
      <c r="H60" s="36"/>
      <c r="I60" s="18">
        <v>9.5</v>
      </c>
      <c r="J60" s="31">
        <f t="shared" si="4"/>
        <v>0</v>
      </c>
      <c r="K60" s="31">
        <f t="shared" si="1"/>
        <v>0</v>
      </c>
      <c r="L60" s="32">
        <f t="shared" si="2"/>
        <v>0</v>
      </c>
      <c r="M60" s="37"/>
      <c r="N60" s="38"/>
      <c r="O60" s="39"/>
      <c r="P60" s="39"/>
      <c r="Q60" s="39"/>
      <c r="R60" s="19" t="s">
        <v>982</v>
      </c>
      <c r="S60" s="43">
        <f t="shared" si="3"/>
        <v>30.168000000000003</v>
      </c>
    </row>
    <row r="61" spans="1:19" x14ac:dyDescent="0.25">
      <c r="A61" s="24"/>
      <c r="B61" s="24"/>
      <c r="C61" s="24" t="s">
        <v>166</v>
      </c>
      <c r="D61" s="25" t="s">
        <v>47</v>
      </c>
      <c r="E61" s="25" t="s">
        <v>93</v>
      </c>
      <c r="F61" s="19">
        <v>80</v>
      </c>
      <c r="G61" s="19" t="s">
        <v>67</v>
      </c>
      <c r="H61" s="36"/>
      <c r="I61" s="18">
        <v>9.5</v>
      </c>
      <c r="J61" s="31">
        <f t="shared" si="4"/>
        <v>0</v>
      </c>
      <c r="K61" s="31">
        <f t="shared" si="1"/>
        <v>0</v>
      </c>
      <c r="L61" s="32">
        <f t="shared" si="2"/>
        <v>0</v>
      </c>
      <c r="M61" s="37"/>
      <c r="N61" s="38"/>
      <c r="O61" s="39"/>
      <c r="P61" s="39"/>
      <c r="Q61" s="39"/>
      <c r="R61" s="19" t="s">
        <v>983</v>
      </c>
      <c r="S61" s="43">
        <f t="shared" si="3"/>
        <v>80.456000000000003</v>
      </c>
    </row>
    <row r="62" spans="1:19" x14ac:dyDescent="0.25">
      <c r="A62" s="24"/>
      <c r="B62" s="24"/>
      <c r="C62" s="24" t="s">
        <v>167</v>
      </c>
      <c r="D62" s="25" t="s">
        <v>47</v>
      </c>
      <c r="E62" s="25" t="s">
        <v>93</v>
      </c>
      <c r="F62" s="19">
        <v>60</v>
      </c>
      <c r="G62" s="19" t="s">
        <v>67</v>
      </c>
      <c r="H62" s="36"/>
      <c r="I62" s="18">
        <v>9.5</v>
      </c>
      <c r="J62" s="31">
        <f t="shared" si="4"/>
        <v>0</v>
      </c>
      <c r="K62" s="31">
        <f t="shared" si="1"/>
        <v>0</v>
      </c>
      <c r="L62" s="32">
        <f t="shared" si="2"/>
        <v>0</v>
      </c>
      <c r="M62" s="37"/>
      <c r="N62" s="38"/>
      <c r="O62" s="39"/>
      <c r="P62" s="39"/>
      <c r="Q62" s="39"/>
      <c r="R62" s="19" t="s">
        <v>984</v>
      </c>
      <c r="S62" s="43">
        <f t="shared" si="3"/>
        <v>60.347999999999999</v>
      </c>
    </row>
    <row r="63" spans="1:19" x14ac:dyDescent="0.25">
      <c r="A63" s="24"/>
      <c r="B63" s="24"/>
      <c r="C63" s="24" t="s">
        <v>168</v>
      </c>
      <c r="D63" s="25" t="s">
        <v>47</v>
      </c>
      <c r="E63" s="25" t="s">
        <v>93</v>
      </c>
      <c r="F63" s="19">
        <v>1200</v>
      </c>
      <c r="G63" s="19" t="s">
        <v>67</v>
      </c>
      <c r="H63" s="36"/>
      <c r="I63" s="18">
        <v>9.5</v>
      </c>
      <c r="J63" s="31">
        <f t="shared" si="4"/>
        <v>0</v>
      </c>
      <c r="K63" s="31">
        <f t="shared" si="1"/>
        <v>0</v>
      </c>
      <c r="L63" s="32">
        <f t="shared" si="2"/>
        <v>0</v>
      </c>
      <c r="M63" s="37"/>
      <c r="N63" s="38"/>
      <c r="O63" s="39"/>
      <c r="P63" s="39"/>
      <c r="Q63" s="39"/>
      <c r="R63" s="19" t="s">
        <v>985</v>
      </c>
      <c r="S63" s="43">
        <f t="shared" si="3"/>
        <v>1207.08</v>
      </c>
    </row>
    <row r="64" spans="1:19" x14ac:dyDescent="0.25">
      <c r="A64" s="24"/>
      <c r="B64" s="24"/>
      <c r="C64" s="24" t="s">
        <v>169</v>
      </c>
      <c r="D64" s="25" t="s">
        <v>47</v>
      </c>
      <c r="E64" s="25" t="s">
        <v>652</v>
      </c>
      <c r="F64" s="19">
        <v>600</v>
      </c>
      <c r="G64" s="19" t="s">
        <v>67</v>
      </c>
      <c r="H64" s="36"/>
      <c r="I64" s="18">
        <v>9.5</v>
      </c>
      <c r="J64" s="31">
        <f t="shared" si="4"/>
        <v>0</v>
      </c>
      <c r="K64" s="31">
        <f t="shared" si="1"/>
        <v>0</v>
      </c>
      <c r="L64" s="32">
        <f t="shared" si="2"/>
        <v>0</v>
      </c>
      <c r="M64" s="37"/>
      <c r="N64" s="38"/>
      <c r="O64" s="39"/>
      <c r="P64" s="39"/>
      <c r="Q64" s="39"/>
      <c r="R64" s="19" t="s">
        <v>986</v>
      </c>
      <c r="S64" s="43">
        <f t="shared" si="3"/>
        <v>603.6</v>
      </c>
    </row>
    <row r="65" spans="1:19" x14ac:dyDescent="0.25">
      <c r="A65" s="24"/>
      <c r="B65" s="24"/>
      <c r="C65" s="24" t="s">
        <v>170</v>
      </c>
      <c r="D65" s="25" t="s">
        <v>47</v>
      </c>
      <c r="E65" s="25" t="s">
        <v>93</v>
      </c>
      <c r="F65" s="19">
        <v>550</v>
      </c>
      <c r="G65" s="19" t="s">
        <v>67</v>
      </c>
      <c r="H65" s="36"/>
      <c r="I65" s="18">
        <v>9.5</v>
      </c>
      <c r="J65" s="31">
        <f t="shared" si="4"/>
        <v>0</v>
      </c>
      <c r="K65" s="31">
        <f t="shared" si="1"/>
        <v>0</v>
      </c>
      <c r="L65" s="32">
        <f t="shared" si="2"/>
        <v>0</v>
      </c>
      <c r="M65" s="37"/>
      <c r="N65" s="38"/>
      <c r="O65" s="39"/>
      <c r="P65" s="39"/>
      <c r="Q65" s="39"/>
      <c r="R65" s="19" t="s">
        <v>987</v>
      </c>
      <c r="S65" s="43">
        <f t="shared" si="3"/>
        <v>553.35500000000002</v>
      </c>
    </row>
    <row r="66" spans="1:19" x14ac:dyDescent="0.25">
      <c r="A66" s="24"/>
      <c r="B66" s="24"/>
      <c r="C66" s="24" t="s">
        <v>171</v>
      </c>
      <c r="D66" s="25" t="s">
        <v>47</v>
      </c>
      <c r="E66" s="25" t="s">
        <v>172</v>
      </c>
      <c r="F66" s="19">
        <v>60</v>
      </c>
      <c r="G66" s="19" t="s">
        <v>67</v>
      </c>
      <c r="H66" s="36"/>
      <c r="I66" s="18">
        <v>9.5</v>
      </c>
      <c r="J66" s="31">
        <f t="shared" si="4"/>
        <v>0</v>
      </c>
      <c r="K66" s="31">
        <f t="shared" si="1"/>
        <v>0</v>
      </c>
      <c r="L66" s="32">
        <f t="shared" si="2"/>
        <v>0</v>
      </c>
      <c r="M66" s="37"/>
      <c r="N66" s="38"/>
      <c r="O66" s="39"/>
      <c r="P66" s="39"/>
      <c r="Q66" s="39"/>
      <c r="R66" s="19" t="s">
        <v>988</v>
      </c>
      <c r="S66" s="43">
        <f t="shared" si="3"/>
        <v>60.372</v>
      </c>
    </row>
    <row r="67" spans="1:19" x14ac:dyDescent="0.25">
      <c r="A67" s="24"/>
      <c r="B67" s="24"/>
      <c r="C67" s="24" t="s">
        <v>173</v>
      </c>
      <c r="D67" s="25" t="s">
        <v>47</v>
      </c>
      <c r="E67" s="25" t="s">
        <v>93</v>
      </c>
      <c r="F67" s="19">
        <v>850</v>
      </c>
      <c r="G67" s="19" t="s">
        <v>67</v>
      </c>
      <c r="H67" s="36"/>
      <c r="I67" s="18">
        <v>9.5</v>
      </c>
      <c r="J67" s="31">
        <f t="shared" si="4"/>
        <v>0</v>
      </c>
      <c r="K67" s="31">
        <f t="shared" ref="K67:K71" si="5">H67+J67</f>
        <v>0</v>
      </c>
      <c r="L67" s="32">
        <f t="shared" ref="L67:L77" si="6">K67*F67</f>
        <v>0</v>
      </c>
      <c r="M67" s="37"/>
      <c r="N67" s="38"/>
      <c r="O67" s="39"/>
      <c r="P67" s="39"/>
      <c r="Q67" s="39"/>
      <c r="R67" s="19" t="s">
        <v>989</v>
      </c>
      <c r="S67" s="43">
        <f t="shared" ref="S67:S78" si="7">F67*R67</f>
        <v>855.35500000000002</v>
      </c>
    </row>
    <row r="68" spans="1:19" x14ac:dyDescent="0.25">
      <c r="A68" s="24"/>
      <c r="B68" s="24"/>
      <c r="C68" s="24" t="s">
        <v>174</v>
      </c>
      <c r="D68" s="25" t="s">
        <v>47</v>
      </c>
      <c r="E68" s="25" t="s">
        <v>93</v>
      </c>
      <c r="F68" s="19">
        <v>200</v>
      </c>
      <c r="G68" s="19" t="s">
        <v>67</v>
      </c>
      <c r="H68" s="36"/>
      <c r="I68" s="18">
        <v>9.5</v>
      </c>
      <c r="J68" s="31">
        <f t="shared" si="4"/>
        <v>0</v>
      </c>
      <c r="K68" s="31">
        <f t="shared" si="5"/>
        <v>0</v>
      </c>
      <c r="L68" s="32">
        <f t="shared" si="6"/>
        <v>0</v>
      </c>
      <c r="M68" s="37"/>
      <c r="N68" s="38"/>
      <c r="O68" s="39"/>
      <c r="P68" s="39"/>
      <c r="Q68" s="39"/>
      <c r="R68" s="19" t="s">
        <v>990</v>
      </c>
      <c r="S68" s="43">
        <f t="shared" si="7"/>
        <v>201.28</v>
      </c>
    </row>
    <row r="69" spans="1:19" x14ac:dyDescent="0.25">
      <c r="A69" s="24"/>
      <c r="B69" s="24"/>
      <c r="C69" s="24" t="s">
        <v>175</v>
      </c>
      <c r="D69" s="25" t="s">
        <v>47</v>
      </c>
      <c r="E69" s="25" t="s">
        <v>93</v>
      </c>
      <c r="F69" s="19">
        <v>60</v>
      </c>
      <c r="G69" s="19" t="s">
        <v>67</v>
      </c>
      <c r="H69" s="36"/>
      <c r="I69" s="18">
        <v>9.5</v>
      </c>
      <c r="J69" s="31">
        <f t="shared" si="4"/>
        <v>0</v>
      </c>
      <c r="K69" s="31">
        <f t="shared" si="5"/>
        <v>0</v>
      </c>
      <c r="L69" s="32">
        <f t="shared" si="6"/>
        <v>0</v>
      </c>
      <c r="M69" s="37"/>
      <c r="N69" s="38"/>
      <c r="O69" s="39"/>
      <c r="P69" s="39"/>
      <c r="Q69" s="39"/>
      <c r="R69" s="19" t="s">
        <v>991</v>
      </c>
      <c r="S69" s="43">
        <f t="shared" si="7"/>
        <v>60.39</v>
      </c>
    </row>
    <row r="70" spans="1:19" x14ac:dyDescent="0.25">
      <c r="A70" s="24"/>
      <c r="B70" s="24" t="s">
        <v>176</v>
      </c>
      <c r="C70" s="24" t="s">
        <v>177</v>
      </c>
      <c r="D70" s="25" t="s">
        <v>47</v>
      </c>
      <c r="E70" s="25" t="s">
        <v>93</v>
      </c>
      <c r="F70" s="19">
        <v>1000</v>
      </c>
      <c r="G70" s="19" t="s">
        <v>67</v>
      </c>
      <c r="H70" s="36"/>
      <c r="I70" s="18">
        <v>9.5</v>
      </c>
      <c r="J70" s="31">
        <f t="shared" si="4"/>
        <v>0</v>
      </c>
      <c r="K70" s="31">
        <f t="shared" si="5"/>
        <v>0</v>
      </c>
      <c r="L70" s="32">
        <f t="shared" si="6"/>
        <v>0</v>
      </c>
      <c r="M70" s="37"/>
      <c r="N70" s="38"/>
      <c r="O70" s="39"/>
      <c r="P70" s="39"/>
      <c r="Q70" s="39"/>
      <c r="R70" s="19" t="s">
        <v>992</v>
      </c>
      <c r="S70" s="43">
        <f t="shared" si="7"/>
        <v>1006.5999999999999</v>
      </c>
    </row>
    <row r="71" spans="1:19" x14ac:dyDescent="0.25">
      <c r="A71" s="24"/>
      <c r="B71" s="24"/>
      <c r="C71" s="24" t="s">
        <v>178</v>
      </c>
      <c r="D71" s="25" t="s">
        <v>47</v>
      </c>
      <c r="E71" s="25" t="s">
        <v>155</v>
      </c>
      <c r="F71" s="19">
        <v>100</v>
      </c>
      <c r="G71" s="19" t="s">
        <v>49</v>
      </c>
      <c r="H71" s="36"/>
      <c r="I71" s="18">
        <v>9.5</v>
      </c>
      <c r="J71" s="31">
        <f t="shared" si="4"/>
        <v>0</v>
      </c>
      <c r="K71" s="31">
        <f t="shared" si="5"/>
        <v>0</v>
      </c>
      <c r="L71" s="32">
        <f t="shared" si="6"/>
        <v>0</v>
      </c>
      <c r="M71" s="37"/>
      <c r="N71" s="38"/>
      <c r="O71" s="39"/>
      <c r="P71" s="39"/>
      <c r="Q71" s="39"/>
      <c r="R71" s="19" t="s">
        <v>993</v>
      </c>
      <c r="S71" s="43">
        <f t="shared" si="7"/>
        <v>100.66999999999999</v>
      </c>
    </row>
    <row r="72" spans="1:19" x14ac:dyDescent="0.25">
      <c r="A72" s="24"/>
      <c r="B72" s="24"/>
      <c r="C72" s="24" t="s">
        <v>179</v>
      </c>
      <c r="D72" s="25" t="s">
        <v>47</v>
      </c>
      <c r="E72" s="25" t="s">
        <v>93</v>
      </c>
      <c r="F72" s="19">
        <v>500</v>
      </c>
      <c r="G72" s="19" t="s">
        <v>67</v>
      </c>
      <c r="H72" s="36"/>
      <c r="I72" s="18">
        <v>9.5</v>
      </c>
      <c r="J72" s="31">
        <f t="shared" si="4"/>
        <v>0</v>
      </c>
      <c r="K72" s="31">
        <f t="shared" ref="K72" si="8">H72+J72</f>
        <v>0</v>
      </c>
      <c r="L72" s="32">
        <f t="shared" si="6"/>
        <v>0</v>
      </c>
      <c r="M72" s="37"/>
      <c r="N72" s="38"/>
      <c r="O72" s="39"/>
      <c r="P72" s="39"/>
      <c r="Q72" s="39"/>
      <c r="R72" s="19" t="s">
        <v>994</v>
      </c>
      <c r="S72" s="43">
        <f t="shared" si="7"/>
        <v>503.4</v>
      </c>
    </row>
    <row r="73" spans="1:19" x14ac:dyDescent="0.25">
      <c r="A73" s="24"/>
      <c r="B73" s="24"/>
      <c r="C73" s="24" t="s">
        <v>180</v>
      </c>
      <c r="D73" s="25" t="s">
        <v>47</v>
      </c>
      <c r="E73" s="25" t="s">
        <v>93</v>
      </c>
      <c r="F73" s="19">
        <v>150</v>
      </c>
      <c r="G73" s="19" t="s">
        <v>67</v>
      </c>
      <c r="H73" s="36"/>
      <c r="I73" s="18">
        <v>9.5</v>
      </c>
      <c r="J73" s="31">
        <f t="shared" ref="J73:J78" si="9">H73*I73/100</f>
        <v>0</v>
      </c>
      <c r="K73" s="31">
        <f t="shared" ref="K73:K78" si="10">H73+J73</f>
        <v>0</v>
      </c>
      <c r="L73" s="32">
        <f t="shared" si="6"/>
        <v>0</v>
      </c>
      <c r="M73" s="37"/>
      <c r="N73" s="38"/>
      <c r="O73" s="39"/>
      <c r="P73" s="39"/>
      <c r="Q73" s="39"/>
      <c r="R73" s="19" t="s">
        <v>995</v>
      </c>
      <c r="S73" s="43">
        <f t="shared" si="7"/>
        <v>151.035</v>
      </c>
    </row>
    <row r="74" spans="1:19" x14ac:dyDescent="0.25">
      <c r="A74" s="24"/>
      <c r="B74" s="24"/>
      <c r="C74" s="24" t="s">
        <v>181</v>
      </c>
      <c r="D74" s="25" t="s">
        <v>47</v>
      </c>
      <c r="E74" s="25" t="s">
        <v>182</v>
      </c>
      <c r="F74" s="19">
        <v>400</v>
      </c>
      <c r="G74" s="19" t="s">
        <v>49</v>
      </c>
      <c r="H74" s="36"/>
      <c r="I74" s="18">
        <v>9.5</v>
      </c>
      <c r="J74" s="31">
        <f t="shared" si="9"/>
        <v>0</v>
      </c>
      <c r="K74" s="31">
        <f t="shared" si="10"/>
        <v>0</v>
      </c>
      <c r="L74" s="32">
        <f t="shared" si="6"/>
        <v>0</v>
      </c>
      <c r="M74" s="37"/>
      <c r="N74" s="38"/>
      <c r="O74" s="39"/>
      <c r="P74" s="39"/>
      <c r="Q74" s="39"/>
      <c r="R74" s="19" t="s">
        <v>996</v>
      </c>
      <c r="S74" s="43">
        <f t="shared" si="7"/>
        <v>402.79999999999995</v>
      </c>
    </row>
    <row r="75" spans="1:19" x14ac:dyDescent="0.25">
      <c r="A75" s="24"/>
      <c r="B75" s="24"/>
      <c r="C75" s="24" t="s">
        <v>183</v>
      </c>
      <c r="D75" s="25" t="s">
        <v>47</v>
      </c>
      <c r="E75" s="25" t="s">
        <v>93</v>
      </c>
      <c r="F75" s="19">
        <v>800</v>
      </c>
      <c r="G75" s="19" t="s">
        <v>67</v>
      </c>
      <c r="H75" s="36"/>
      <c r="I75" s="18">
        <v>9.5</v>
      </c>
      <c r="J75" s="31">
        <f t="shared" si="9"/>
        <v>0</v>
      </c>
      <c r="K75" s="31">
        <f t="shared" si="10"/>
        <v>0</v>
      </c>
      <c r="L75" s="32">
        <f t="shared" si="6"/>
        <v>0</v>
      </c>
      <c r="M75" s="37"/>
      <c r="N75" s="38"/>
      <c r="O75" s="39"/>
      <c r="P75" s="39"/>
      <c r="Q75" s="39"/>
      <c r="R75" s="19" t="s">
        <v>997</v>
      </c>
      <c r="S75" s="43">
        <f t="shared" si="7"/>
        <v>805.68000000000006</v>
      </c>
    </row>
    <row r="76" spans="1:19" x14ac:dyDescent="0.25">
      <c r="A76" s="24"/>
      <c r="B76" s="24"/>
      <c r="C76" s="24" t="s">
        <v>184</v>
      </c>
      <c r="D76" s="25" t="s">
        <v>47</v>
      </c>
      <c r="E76" s="25" t="s">
        <v>93</v>
      </c>
      <c r="F76" s="19">
        <v>300</v>
      </c>
      <c r="G76" s="19" t="s">
        <v>67</v>
      </c>
      <c r="H76" s="36"/>
      <c r="I76" s="18">
        <v>9.5</v>
      </c>
      <c r="J76" s="31">
        <f t="shared" si="9"/>
        <v>0</v>
      </c>
      <c r="K76" s="31">
        <f t="shared" si="10"/>
        <v>0</v>
      </c>
      <c r="L76" s="32">
        <f t="shared" si="6"/>
        <v>0</v>
      </c>
      <c r="M76" s="37"/>
      <c r="N76" s="38"/>
      <c r="O76" s="39"/>
      <c r="P76" s="39"/>
      <c r="Q76" s="39"/>
      <c r="R76" s="19" t="s">
        <v>998</v>
      </c>
      <c r="S76" s="43">
        <f t="shared" si="7"/>
        <v>302.16000000000003</v>
      </c>
    </row>
    <row r="77" spans="1:19" x14ac:dyDescent="0.25">
      <c r="A77" s="24"/>
      <c r="B77" s="24"/>
      <c r="C77" s="24" t="s">
        <v>653</v>
      </c>
      <c r="D77" s="25" t="s">
        <v>47</v>
      </c>
      <c r="E77" s="25" t="s">
        <v>93</v>
      </c>
      <c r="F77" s="19">
        <v>120</v>
      </c>
      <c r="G77" s="19" t="s">
        <v>67</v>
      </c>
      <c r="H77" s="36"/>
      <c r="I77" s="18">
        <v>9.5</v>
      </c>
      <c r="J77" s="31">
        <f t="shared" si="9"/>
        <v>0</v>
      </c>
      <c r="K77" s="31">
        <f t="shared" si="10"/>
        <v>0</v>
      </c>
      <c r="L77" s="32">
        <f t="shared" si="6"/>
        <v>0</v>
      </c>
      <c r="M77" s="37"/>
      <c r="N77" s="38"/>
      <c r="O77" s="39"/>
      <c r="P77" s="39"/>
      <c r="Q77" s="39"/>
      <c r="R77" s="19" t="s">
        <v>999</v>
      </c>
      <c r="S77" s="43">
        <f t="shared" si="7"/>
        <v>120.876</v>
      </c>
    </row>
    <row r="78" spans="1:19" x14ac:dyDescent="0.25">
      <c r="A78" s="24"/>
      <c r="B78" s="24"/>
      <c r="C78" s="24" t="s">
        <v>185</v>
      </c>
      <c r="D78" s="25" t="s">
        <v>47</v>
      </c>
      <c r="E78" s="25" t="s">
        <v>93</v>
      </c>
      <c r="F78" s="19">
        <v>1000</v>
      </c>
      <c r="G78" s="19" t="s">
        <v>67</v>
      </c>
      <c r="H78" s="36"/>
      <c r="I78" s="18">
        <v>9.5</v>
      </c>
      <c r="J78" s="31">
        <f t="shared" si="9"/>
        <v>0</v>
      </c>
      <c r="K78" s="31">
        <f t="shared" si="10"/>
        <v>0</v>
      </c>
      <c r="L78" s="32">
        <f t="shared" ref="L78" si="11">K78*F78</f>
        <v>0</v>
      </c>
      <c r="M78" s="37"/>
      <c r="N78" s="38"/>
      <c r="O78" s="39"/>
      <c r="P78" s="39"/>
      <c r="Q78" s="39"/>
      <c r="R78" s="19" t="s">
        <v>1000</v>
      </c>
      <c r="S78" s="43">
        <f t="shared" si="7"/>
        <v>1007.4000000000001</v>
      </c>
    </row>
    <row r="79" spans="1:19" x14ac:dyDescent="0.25">
      <c r="H79" s="41">
        <f>SUM(H3:H78)</f>
        <v>0</v>
      </c>
      <c r="J79" s="41">
        <f>SUM(J3:J78)</f>
        <v>0</v>
      </c>
      <c r="K79" s="41">
        <f>SUM(K3:K78)</f>
        <v>0</v>
      </c>
      <c r="L79" s="41">
        <f>SUM(L3:L78)</f>
        <v>0</v>
      </c>
      <c r="S79" s="44">
        <f>SUM(S3:S78)</f>
        <v>31501.432399999994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2"/>
  <sheetViews>
    <sheetView topLeftCell="A10" workbookViewId="0">
      <selection activeCell="S42" sqref="S42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186</v>
      </c>
      <c r="B3" s="24" t="s">
        <v>187</v>
      </c>
      <c r="C3" s="24" t="s">
        <v>188</v>
      </c>
      <c r="D3" s="25" t="s">
        <v>47</v>
      </c>
      <c r="E3" s="25" t="s">
        <v>681</v>
      </c>
      <c r="F3" s="19">
        <v>1600</v>
      </c>
      <c r="G3" s="19" t="s">
        <v>67</v>
      </c>
      <c r="H3" s="36"/>
      <c r="I3" s="18">
        <v>9.5</v>
      </c>
      <c r="J3" s="31">
        <f t="shared" ref="J3:J41" si="0">H3*I3/100</f>
        <v>0</v>
      </c>
      <c r="K3" s="31">
        <f t="shared" ref="K3:K41" si="1">H3+J3</f>
        <v>0</v>
      </c>
      <c r="L3" s="32">
        <f t="shared" ref="L3:L41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41" si="3">F3*R3</f>
        <v>1600</v>
      </c>
    </row>
    <row r="4" spans="1:19" x14ac:dyDescent="0.25">
      <c r="A4" s="24"/>
      <c r="B4" s="24"/>
      <c r="C4" s="24" t="s">
        <v>690</v>
      </c>
      <c r="D4" s="25" t="s">
        <v>47</v>
      </c>
      <c r="E4" s="25" t="s">
        <v>686</v>
      </c>
      <c r="F4" s="19">
        <v>500</v>
      </c>
      <c r="G4" s="19" t="s">
        <v>49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927</v>
      </c>
      <c r="S4" s="43">
        <f t="shared" si="3"/>
        <v>500.05</v>
      </c>
    </row>
    <row r="5" spans="1:19" x14ac:dyDescent="0.25">
      <c r="A5" s="24"/>
      <c r="B5" s="24"/>
      <c r="C5" s="24" t="s">
        <v>189</v>
      </c>
      <c r="D5" s="25" t="s">
        <v>47</v>
      </c>
      <c r="E5" s="25" t="s">
        <v>682</v>
      </c>
      <c r="F5" s="19">
        <v>100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928</v>
      </c>
      <c r="S5" s="43">
        <f t="shared" si="3"/>
        <v>100.02</v>
      </c>
    </row>
    <row r="6" spans="1:19" x14ac:dyDescent="0.25">
      <c r="A6" s="24"/>
      <c r="B6" s="24"/>
      <c r="C6" s="24" t="s">
        <v>700</v>
      </c>
      <c r="D6" s="25" t="s">
        <v>47</v>
      </c>
      <c r="E6" s="25" t="s">
        <v>615</v>
      </c>
      <c r="F6" s="19">
        <v>40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929</v>
      </c>
      <c r="S6" s="43">
        <f t="shared" si="3"/>
        <v>40.012</v>
      </c>
    </row>
    <row r="7" spans="1:19" x14ac:dyDescent="0.25">
      <c r="A7" s="24"/>
      <c r="B7" s="24"/>
      <c r="C7" s="24" t="s">
        <v>701</v>
      </c>
      <c r="D7" s="25" t="s">
        <v>47</v>
      </c>
      <c r="E7" s="25" t="s">
        <v>615</v>
      </c>
      <c r="F7" s="19">
        <v>40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930</v>
      </c>
      <c r="S7" s="43">
        <f t="shared" si="3"/>
        <v>40.015999999999998</v>
      </c>
    </row>
    <row r="8" spans="1:19" x14ac:dyDescent="0.25">
      <c r="A8" s="24"/>
      <c r="B8" s="24"/>
      <c r="C8" s="24" t="s">
        <v>687</v>
      </c>
      <c r="D8" s="25" t="s">
        <v>47</v>
      </c>
      <c r="E8" s="25" t="s">
        <v>685</v>
      </c>
      <c r="F8" s="19">
        <v>400</v>
      </c>
      <c r="G8" s="19" t="s">
        <v>49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931</v>
      </c>
      <c r="S8" s="43">
        <f t="shared" si="3"/>
        <v>400.2</v>
      </c>
    </row>
    <row r="9" spans="1:19" x14ac:dyDescent="0.25">
      <c r="A9" s="24"/>
      <c r="B9" s="24"/>
      <c r="C9" s="24" t="s">
        <v>688</v>
      </c>
      <c r="D9" s="25" t="s">
        <v>47</v>
      </c>
      <c r="E9" s="25" t="s">
        <v>689</v>
      </c>
      <c r="F9" s="19">
        <v>3500</v>
      </c>
      <c r="G9" s="19" t="s">
        <v>49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932</v>
      </c>
      <c r="S9" s="43">
        <f t="shared" si="3"/>
        <v>3502.1</v>
      </c>
    </row>
    <row r="10" spans="1:19" x14ac:dyDescent="0.25">
      <c r="A10" s="24"/>
      <c r="B10" s="24"/>
      <c r="C10" s="24" t="s">
        <v>190</v>
      </c>
      <c r="D10" s="25" t="s">
        <v>47</v>
      </c>
      <c r="E10" s="25" t="s">
        <v>680</v>
      </c>
      <c r="F10" s="19">
        <v>150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933</v>
      </c>
      <c r="S10" s="43">
        <f t="shared" si="3"/>
        <v>150.10499999999999</v>
      </c>
    </row>
    <row r="11" spans="1:19" x14ac:dyDescent="0.25">
      <c r="A11" s="24"/>
      <c r="B11" s="24"/>
      <c r="C11" s="24" t="s">
        <v>679</v>
      </c>
      <c r="D11" s="25" t="s">
        <v>47</v>
      </c>
      <c r="E11" s="25" t="s">
        <v>680</v>
      </c>
      <c r="F11" s="19">
        <v>40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934</v>
      </c>
      <c r="S11" s="43">
        <f t="shared" si="3"/>
        <v>40.031999999999996</v>
      </c>
    </row>
    <row r="12" spans="1:19" x14ac:dyDescent="0.25">
      <c r="A12" s="24"/>
      <c r="B12" s="24"/>
      <c r="C12" s="24" t="s">
        <v>683</v>
      </c>
      <c r="D12" s="25" t="s">
        <v>47</v>
      </c>
      <c r="E12" s="25" t="s">
        <v>685</v>
      </c>
      <c r="F12" s="19">
        <v>400</v>
      </c>
      <c r="G12" s="19" t="s">
        <v>49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935</v>
      </c>
      <c r="S12" s="43">
        <f t="shared" si="3"/>
        <v>400.35999999999996</v>
      </c>
    </row>
    <row r="13" spans="1:19" x14ac:dyDescent="0.25">
      <c r="A13" s="24"/>
      <c r="B13" s="24"/>
      <c r="C13" s="24" t="s">
        <v>684</v>
      </c>
      <c r="D13" s="25" t="s">
        <v>47</v>
      </c>
      <c r="E13" s="25" t="s">
        <v>686</v>
      </c>
      <c r="F13" s="19">
        <v>9000</v>
      </c>
      <c r="G13" s="19" t="s">
        <v>49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936</v>
      </c>
      <c r="S13" s="43">
        <f t="shared" si="3"/>
        <v>9008.9999999999982</v>
      </c>
    </row>
    <row r="14" spans="1:19" x14ac:dyDescent="0.25">
      <c r="A14" s="24"/>
      <c r="B14" s="24"/>
      <c r="C14" s="24" t="s">
        <v>191</v>
      </c>
      <c r="D14" s="25" t="s">
        <v>47</v>
      </c>
      <c r="E14" s="25" t="s">
        <v>192</v>
      </c>
      <c r="F14" s="19">
        <v>6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937</v>
      </c>
      <c r="S14" s="43">
        <f t="shared" si="3"/>
        <v>6.0066000000000006</v>
      </c>
    </row>
    <row r="15" spans="1:19" x14ac:dyDescent="0.25">
      <c r="A15" s="24"/>
      <c r="B15" s="24"/>
      <c r="C15" s="24" t="s">
        <v>193</v>
      </c>
      <c r="D15" s="25" t="s">
        <v>47</v>
      </c>
      <c r="E15" s="25" t="s">
        <v>93</v>
      </c>
      <c r="F15" s="19">
        <v>10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938</v>
      </c>
      <c r="S15" s="43">
        <f t="shared" si="3"/>
        <v>10.012</v>
      </c>
    </row>
    <row r="16" spans="1:19" x14ac:dyDescent="0.25">
      <c r="A16" s="24"/>
      <c r="B16" s="24"/>
      <c r="C16" s="24" t="s">
        <v>694</v>
      </c>
      <c r="D16" s="25" t="s">
        <v>47</v>
      </c>
      <c r="E16" s="25" t="s">
        <v>192</v>
      </c>
      <c r="F16" s="19">
        <v>10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939</v>
      </c>
      <c r="S16" s="43">
        <f t="shared" si="3"/>
        <v>10.013000000000002</v>
      </c>
    </row>
    <row r="17" spans="1:19" x14ac:dyDescent="0.25">
      <c r="A17" s="24"/>
      <c r="B17" s="24"/>
      <c r="C17" s="24" t="s">
        <v>695</v>
      </c>
      <c r="D17" s="25" t="s">
        <v>47</v>
      </c>
      <c r="E17" s="25" t="s">
        <v>192</v>
      </c>
      <c r="F17" s="19">
        <v>10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940</v>
      </c>
      <c r="S17" s="43">
        <f t="shared" si="3"/>
        <v>10.014000000000001</v>
      </c>
    </row>
    <row r="18" spans="1:19" x14ac:dyDescent="0.25">
      <c r="A18" s="24"/>
      <c r="B18" s="24"/>
      <c r="C18" s="24" t="s">
        <v>194</v>
      </c>
      <c r="D18" s="25" t="s">
        <v>47</v>
      </c>
      <c r="E18" s="25" t="s">
        <v>696</v>
      </c>
      <c r="F18" s="19">
        <v>10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941</v>
      </c>
      <c r="S18" s="43">
        <f t="shared" si="3"/>
        <v>10.015000000000001</v>
      </c>
    </row>
    <row r="19" spans="1:19" x14ac:dyDescent="0.25">
      <c r="A19" s="24"/>
      <c r="B19" s="24"/>
      <c r="C19" s="24" t="s">
        <v>703</v>
      </c>
      <c r="D19" s="25" t="s">
        <v>47</v>
      </c>
      <c r="E19" s="25" t="s">
        <v>704</v>
      </c>
      <c r="F19" s="19">
        <v>50</v>
      </c>
      <c r="G19" s="19" t="s">
        <v>49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942</v>
      </c>
      <c r="S19" s="43">
        <f t="shared" si="3"/>
        <v>50.080000000000005</v>
      </c>
    </row>
    <row r="20" spans="1:19" x14ac:dyDescent="0.25">
      <c r="A20" s="24"/>
      <c r="B20" s="24" t="s">
        <v>195</v>
      </c>
      <c r="C20" s="24" t="s">
        <v>702</v>
      </c>
      <c r="D20" s="25" t="s">
        <v>47</v>
      </c>
      <c r="E20" s="25" t="s">
        <v>104</v>
      </c>
      <c r="F20" s="19">
        <v>50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943</v>
      </c>
      <c r="S20" s="43">
        <f t="shared" si="3"/>
        <v>50.085000000000001</v>
      </c>
    </row>
    <row r="21" spans="1:19" x14ac:dyDescent="0.25">
      <c r="A21" s="24"/>
      <c r="B21" s="24"/>
      <c r="C21" s="24" t="s">
        <v>677</v>
      </c>
      <c r="D21" s="25" t="s">
        <v>47</v>
      </c>
      <c r="E21" s="25" t="s">
        <v>197</v>
      </c>
      <c r="F21" s="19">
        <v>8000</v>
      </c>
      <c r="G21" s="19" t="s">
        <v>49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944</v>
      </c>
      <c r="S21" s="43">
        <f t="shared" si="3"/>
        <v>8014.4000000000005</v>
      </c>
    </row>
    <row r="22" spans="1:19" x14ac:dyDescent="0.25">
      <c r="A22" s="24"/>
      <c r="B22" s="24"/>
      <c r="C22" s="24" t="s">
        <v>691</v>
      </c>
      <c r="D22" s="25" t="s">
        <v>47</v>
      </c>
      <c r="E22" s="25" t="s">
        <v>137</v>
      </c>
      <c r="F22" s="19">
        <v>1800</v>
      </c>
      <c r="G22" s="19" t="s">
        <v>49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945</v>
      </c>
      <c r="S22" s="43">
        <f t="shared" si="3"/>
        <v>1803.42</v>
      </c>
    </row>
    <row r="23" spans="1:19" x14ac:dyDescent="0.25">
      <c r="A23" s="24"/>
      <c r="B23" s="24"/>
      <c r="C23" s="24" t="s">
        <v>692</v>
      </c>
      <c r="D23" s="25" t="s">
        <v>47</v>
      </c>
      <c r="E23" s="25" t="s">
        <v>137</v>
      </c>
      <c r="F23" s="19">
        <v>200</v>
      </c>
      <c r="G23" s="19" t="s">
        <v>49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946</v>
      </c>
      <c r="S23" s="43">
        <f t="shared" si="3"/>
        <v>200.4</v>
      </c>
    </row>
    <row r="24" spans="1:19" x14ac:dyDescent="0.25">
      <c r="A24" s="24"/>
      <c r="B24" s="24"/>
      <c r="C24" s="24" t="s">
        <v>693</v>
      </c>
      <c r="D24" s="25" t="s">
        <v>47</v>
      </c>
      <c r="E24" s="25" t="s">
        <v>137</v>
      </c>
      <c r="F24" s="19">
        <v>600</v>
      </c>
      <c r="G24" s="19" t="s">
        <v>49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947</v>
      </c>
      <c r="S24" s="43">
        <f t="shared" si="3"/>
        <v>601.26</v>
      </c>
    </row>
    <row r="25" spans="1:19" x14ac:dyDescent="0.25">
      <c r="A25" s="24"/>
      <c r="B25" s="24"/>
      <c r="C25" s="24" t="s">
        <v>676</v>
      </c>
      <c r="D25" s="25" t="s">
        <v>47</v>
      </c>
      <c r="E25" s="25" t="s">
        <v>197</v>
      </c>
      <c r="F25" s="19">
        <v>3000</v>
      </c>
      <c r="G25" s="19" t="s">
        <v>49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948</v>
      </c>
      <c r="S25" s="43">
        <f t="shared" si="3"/>
        <v>3006.6</v>
      </c>
    </row>
    <row r="26" spans="1:19" x14ac:dyDescent="0.25">
      <c r="A26" s="24"/>
      <c r="B26" s="24"/>
      <c r="C26" s="24" t="s">
        <v>198</v>
      </c>
      <c r="D26" s="25" t="s">
        <v>47</v>
      </c>
      <c r="E26" s="25" t="s">
        <v>197</v>
      </c>
      <c r="F26" s="19">
        <v>600</v>
      </c>
      <c r="G26" s="19" t="s">
        <v>49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949</v>
      </c>
      <c r="S26" s="43">
        <f t="shared" si="3"/>
        <v>601.38</v>
      </c>
    </row>
    <row r="27" spans="1:19" x14ac:dyDescent="0.25">
      <c r="A27" s="24"/>
      <c r="B27" s="24"/>
      <c r="C27" s="24" t="s">
        <v>200</v>
      </c>
      <c r="D27" s="25" t="s">
        <v>47</v>
      </c>
      <c r="E27" s="25" t="s">
        <v>197</v>
      </c>
      <c r="F27" s="19">
        <v>500</v>
      </c>
      <c r="G27" s="19" t="s">
        <v>49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950</v>
      </c>
      <c r="S27" s="43">
        <f t="shared" si="3"/>
        <v>501.2</v>
      </c>
    </row>
    <row r="28" spans="1:19" x14ac:dyDescent="0.25">
      <c r="A28" s="24"/>
      <c r="B28" s="24"/>
      <c r="C28" s="24" t="s">
        <v>201</v>
      </c>
      <c r="D28" s="25" t="s">
        <v>47</v>
      </c>
      <c r="E28" s="25" t="s">
        <v>199</v>
      </c>
      <c r="F28" s="19">
        <v>200</v>
      </c>
      <c r="G28" s="19" t="s">
        <v>49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951</v>
      </c>
      <c r="S28" s="43">
        <f t="shared" si="3"/>
        <v>200.5</v>
      </c>
    </row>
    <row r="29" spans="1:19" x14ac:dyDescent="0.25">
      <c r="A29" s="24"/>
      <c r="B29" s="24"/>
      <c r="C29" s="24" t="s">
        <v>202</v>
      </c>
      <c r="D29" s="25" t="s">
        <v>47</v>
      </c>
      <c r="E29" s="25" t="s">
        <v>199</v>
      </c>
      <c r="F29" s="19">
        <v>200</v>
      </c>
      <c r="G29" s="19" t="s">
        <v>49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952</v>
      </c>
      <c r="S29" s="43">
        <f t="shared" si="3"/>
        <v>200.51999999999998</v>
      </c>
    </row>
    <row r="30" spans="1:19" x14ac:dyDescent="0.25">
      <c r="A30" s="24"/>
      <c r="B30" s="24"/>
      <c r="C30" s="24" t="s">
        <v>203</v>
      </c>
      <c r="D30" s="25" t="s">
        <v>47</v>
      </c>
      <c r="E30" s="25" t="s">
        <v>197</v>
      </c>
      <c r="F30" s="19">
        <v>600</v>
      </c>
      <c r="G30" s="19" t="s">
        <v>49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953</v>
      </c>
      <c r="S30" s="43">
        <f t="shared" si="3"/>
        <v>601.62</v>
      </c>
    </row>
    <row r="31" spans="1:19" x14ac:dyDescent="0.25">
      <c r="A31" s="24"/>
      <c r="B31" s="24"/>
      <c r="C31" s="24" t="s">
        <v>204</v>
      </c>
      <c r="D31" s="25" t="s">
        <v>47</v>
      </c>
      <c r="E31" s="25" t="s">
        <v>199</v>
      </c>
      <c r="F31" s="19">
        <v>1000</v>
      </c>
      <c r="G31" s="19" t="s">
        <v>49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954</v>
      </c>
      <c r="S31" s="43">
        <f t="shared" si="3"/>
        <v>1002.8</v>
      </c>
    </row>
    <row r="32" spans="1:19" x14ac:dyDescent="0.25">
      <c r="A32" s="24"/>
      <c r="B32" s="24"/>
      <c r="C32" s="24" t="s">
        <v>698</v>
      </c>
      <c r="D32" s="25" t="s">
        <v>47</v>
      </c>
      <c r="E32" s="25" t="s">
        <v>197</v>
      </c>
      <c r="F32" s="19">
        <v>1200</v>
      </c>
      <c r="G32" s="19" t="s">
        <v>49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955</v>
      </c>
      <c r="S32" s="43">
        <f t="shared" si="3"/>
        <v>1203.4799999999998</v>
      </c>
    </row>
    <row r="33" spans="1:19" x14ac:dyDescent="0.25">
      <c r="A33" s="24"/>
      <c r="B33" s="24"/>
      <c r="C33" s="24" t="s">
        <v>697</v>
      </c>
      <c r="D33" s="25" t="s">
        <v>47</v>
      </c>
      <c r="E33" s="25" t="s">
        <v>137</v>
      </c>
      <c r="F33" s="19">
        <v>900</v>
      </c>
      <c r="G33" s="19" t="s">
        <v>49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956</v>
      </c>
      <c r="S33" s="43">
        <f t="shared" si="3"/>
        <v>902.69999999999993</v>
      </c>
    </row>
    <row r="34" spans="1:19" x14ac:dyDescent="0.25">
      <c r="A34" s="24"/>
      <c r="B34" s="24"/>
      <c r="C34" s="24" t="s">
        <v>205</v>
      </c>
      <c r="D34" s="25" t="s">
        <v>47</v>
      </c>
      <c r="E34" s="25" t="s">
        <v>199</v>
      </c>
      <c r="F34" s="19">
        <v>100</v>
      </c>
      <c r="G34" s="19" t="s">
        <v>49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957</v>
      </c>
      <c r="S34" s="43">
        <f t="shared" si="3"/>
        <v>100.31000000000002</v>
      </c>
    </row>
    <row r="35" spans="1:19" x14ac:dyDescent="0.25">
      <c r="A35" s="24"/>
      <c r="B35" s="24"/>
      <c r="C35" s="24" t="s">
        <v>710</v>
      </c>
      <c r="D35" s="25" t="s">
        <v>47</v>
      </c>
      <c r="E35" s="25" t="s">
        <v>221</v>
      </c>
      <c r="F35" s="19">
        <v>300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958</v>
      </c>
      <c r="S35" s="43">
        <f t="shared" si="3"/>
        <v>300.96000000000004</v>
      </c>
    </row>
    <row r="36" spans="1:19" x14ac:dyDescent="0.25">
      <c r="A36" s="24"/>
      <c r="B36" s="24"/>
      <c r="C36" s="24" t="s">
        <v>705</v>
      </c>
      <c r="D36" s="25" t="s">
        <v>47</v>
      </c>
      <c r="E36" s="25" t="s">
        <v>93</v>
      </c>
      <c r="F36" s="19">
        <v>90</v>
      </c>
      <c r="G36" s="19" t="s">
        <v>67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959</v>
      </c>
      <c r="S36" s="43">
        <f t="shared" si="3"/>
        <v>90.297000000000011</v>
      </c>
    </row>
    <row r="37" spans="1:19" x14ac:dyDescent="0.25">
      <c r="A37" s="24"/>
      <c r="B37" s="24" t="s">
        <v>206</v>
      </c>
      <c r="C37" s="24" t="s">
        <v>207</v>
      </c>
      <c r="D37" s="25" t="s">
        <v>47</v>
      </c>
      <c r="E37" s="25" t="s">
        <v>197</v>
      </c>
      <c r="F37" s="19">
        <v>600</v>
      </c>
      <c r="G37" s="19" t="s">
        <v>49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960</v>
      </c>
      <c r="S37" s="43">
        <f t="shared" si="3"/>
        <v>602.04000000000008</v>
      </c>
    </row>
    <row r="38" spans="1:19" x14ac:dyDescent="0.25">
      <c r="A38" s="24"/>
      <c r="B38" s="24"/>
      <c r="C38" s="24" t="s">
        <v>678</v>
      </c>
      <c r="D38" s="25" t="s">
        <v>47</v>
      </c>
      <c r="E38" s="25" t="s">
        <v>93</v>
      </c>
      <c r="F38" s="19">
        <v>60</v>
      </c>
      <c r="G38" s="19" t="s">
        <v>67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961</v>
      </c>
      <c r="S38" s="43">
        <f t="shared" si="3"/>
        <v>60.21</v>
      </c>
    </row>
    <row r="39" spans="1:19" x14ac:dyDescent="0.25">
      <c r="A39" s="24"/>
      <c r="B39" s="24"/>
      <c r="C39" s="24" t="s">
        <v>699</v>
      </c>
      <c r="D39" s="25" t="s">
        <v>47</v>
      </c>
      <c r="E39" s="25" t="s">
        <v>197</v>
      </c>
      <c r="F39" s="19">
        <v>1600</v>
      </c>
      <c r="G39" s="19" t="s">
        <v>49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962</v>
      </c>
      <c r="S39" s="43">
        <f t="shared" si="3"/>
        <v>1605.76</v>
      </c>
    </row>
    <row r="40" spans="1:19" x14ac:dyDescent="0.25">
      <c r="A40" s="24"/>
      <c r="B40" s="24"/>
      <c r="C40" s="24" t="s">
        <v>675</v>
      </c>
      <c r="D40" s="25" t="s">
        <v>47</v>
      </c>
      <c r="E40" s="25" t="s">
        <v>197</v>
      </c>
      <c r="F40" s="19">
        <v>800</v>
      </c>
      <c r="G40" s="19" t="s">
        <v>49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963</v>
      </c>
      <c r="S40" s="43">
        <f t="shared" si="3"/>
        <v>802.96</v>
      </c>
    </row>
    <row r="41" spans="1:19" x14ac:dyDescent="0.25">
      <c r="A41" s="24"/>
      <c r="B41" s="24"/>
      <c r="C41" s="24" t="s">
        <v>208</v>
      </c>
      <c r="D41" s="25" t="s">
        <v>47</v>
      </c>
      <c r="E41" s="25" t="s">
        <v>197</v>
      </c>
      <c r="F41" s="19">
        <v>3500</v>
      </c>
      <c r="G41" s="19" t="s">
        <v>49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964</v>
      </c>
      <c r="S41" s="43">
        <f t="shared" si="3"/>
        <v>3513.3</v>
      </c>
    </row>
    <row r="42" spans="1:19" x14ac:dyDescent="0.25">
      <c r="H42" s="41">
        <f>SUM(H3:H41)</f>
        <v>0</v>
      </c>
      <c r="I42" s="46"/>
      <c r="J42" s="46">
        <f>SUM(J3:J41)</f>
        <v>0</v>
      </c>
      <c r="K42" s="46">
        <f t="shared" ref="K42:L42" si="4">SUM(K3:K41)</f>
        <v>0</v>
      </c>
      <c r="L42" s="46">
        <f t="shared" si="4"/>
        <v>0</v>
      </c>
      <c r="S42" s="47">
        <f t="shared" ref="S42" si="5">SUM(S3:S41)</f>
        <v>41844.237599999993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topLeftCell="A4" workbookViewId="0">
      <selection activeCell="M10" sqref="M10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209</v>
      </c>
      <c r="B3" s="24" t="s">
        <v>210</v>
      </c>
      <c r="C3" s="24" t="s">
        <v>211</v>
      </c>
      <c r="D3" s="25" t="s">
        <v>47</v>
      </c>
      <c r="E3" s="25" t="s">
        <v>212</v>
      </c>
      <c r="F3" s="19">
        <v>10</v>
      </c>
      <c r="G3" s="19" t="s">
        <v>67</v>
      </c>
      <c r="H3" s="36"/>
      <c r="I3" s="18">
        <v>9.5</v>
      </c>
      <c r="J3" s="31">
        <f t="shared" ref="J3:J35" si="0">H3*I3/100</f>
        <v>0</v>
      </c>
      <c r="K3" s="31">
        <f t="shared" ref="K3:K35" si="1">H3+J3</f>
        <v>0</v>
      </c>
      <c r="L3" s="32">
        <f t="shared" ref="L3:L35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35" si="3">F3*R3</f>
        <v>10</v>
      </c>
    </row>
    <row r="4" spans="1:19" x14ac:dyDescent="0.25">
      <c r="A4" s="24"/>
      <c r="B4" s="24"/>
      <c r="C4" s="24" t="s">
        <v>213</v>
      </c>
      <c r="D4" s="25" t="s">
        <v>47</v>
      </c>
      <c r="E4" s="25" t="s">
        <v>93</v>
      </c>
      <c r="F4" s="19">
        <v>140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140</v>
      </c>
    </row>
    <row r="5" spans="1:19" x14ac:dyDescent="0.25">
      <c r="A5" s="24"/>
      <c r="B5" s="24"/>
      <c r="C5" s="24" t="s">
        <v>214</v>
      </c>
      <c r="D5" s="25" t="s">
        <v>47</v>
      </c>
      <c r="E5" s="25" t="s">
        <v>215</v>
      </c>
      <c r="F5" s="19">
        <v>150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150</v>
      </c>
    </row>
    <row r="6" spans="1:19" x14ac:dyDescent="0.25">
      <c r="A6" s="24"/>
      <c r="B6" s="24"/>
      <c r="C6" s="24" t="s">
        <v>216</v>
      </c>
      <c r="D6" s="25" t="s">
        <v>47</v>
      </c>
      <c r="E6" s="25" t="s">
        <v>93</v>
      </c>
      <c r="F6" s="19">
        <v>30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30</v>
      </c>
    </row>
    <row r="7" spans="1:19" x14ac:dyDescent="0.25">
      <c r="A7" s="24"/>
      <c r="B7" s="24"/>
      <c r="C7" s="24" t="s">
        <v>217</v>
      </c>
      <c r="D7" s="25" t="s">
        <v>47</v>
      </c>
      <c r="E7" s="25" t="s">
        <v>215</v>
      </c>
      <c r="F7" s="19">
        <v>120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120</v>
      </c>
    </row>
    <row r="8" spans="1:19" x14ac:dyDescent="0.25">
      <c r="A8" s="24"/>
      <c r="B8" s="24"/>
      <c r="C8" s="24" t="s">
        <v>218</v>
      </c>
      <c r="D8" s="25" t="s">
        <v>47</v>
      </c>
      <c r="E8" s="25" t="s">
        <v>219</v>
      </c>
      <c r="F8" s="19">
        <v>60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60</v>
      </c>
    </row>
    <row r="9" spans="1:19" x14ac:dyDescent="0.25">
      <c r="A9" s="24"/>
      <c r="B9" s="24"/>
      <c r="C9" s="24" t="s">
        <v>716</v>
      </c>
      <c r="D9" s="25" t="s">
        <v>47</v>
      </c>
      <c r="E9" s="25" t="s">
        <v>215</v>
      </c>
      <c r="F9" s="19">
        <v>80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927</v>
      </c>
      <c r="S9" s="43">
        <f t="shared" si="3"/>
        <v>80.007999999999996</v>
      </c>
    </row>
    <row r="10" spans="1:19" x14ac:dyDescent="0.25">
      <c r="A10" s="24"/>
      <c r="B10" s="24"/>
      <c r="C10" s="24" t="s">
        <v>220</v>
      </c>
      <c r="D10" s="25" t="s">
        <v>47</v>
      </c>
      <c r="E10" s="25" t="s">
        <v>221</v>
      </c>
      <c r="F10" s="19">
        <v>25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928</v>
      </c>
      <c r="S10" s="43">
        <f t="shared" si="3"/>
        <v>25.004999999999999</v>
      </c>
    </row>
    <row r="11" spans="1:19" x14ac:dyDescent="0.25">
      <c r="A11" s="24"/>
      <c r="B11" s="24"/>
      <c r="C11" s="24" t="s">
        <v>222</v>
      </c>
      <c r="D11" s="25" t="s">
        <v>47</v>
      </c>
      <c r="E11" s="25" t="s">
        <v>223</v>
      </c>
      <c r="F11" s="19">
        <v>30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929</v>
      </c>
      <c r="S11" s="43">
        <f t="shared" si="3"/>
        <v>30.009</v>
      </c>
    </row>
    <row r="12" spans="1:19" x14ac:dyDescent="0.25">
      <c r="A12" s="24"/>
      <c r="B12" s="24"/>
      <c r="C12" s="24" t="s">
        <v>224</v>
      </c>
      <c r="D12" s="25" t="s">
        <v>47</v>
      </c>
      <c r="E12" s="25" t="s">
        <v>225</v>
      </c>
      <c r="F12" s="19">
        <v>120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930</v>
      </c>
      <c r="S12" s="43">
        <f t="shared" si="3"/>
        <v>120.048</v>
      </c>
    </row>
    <row r="13" spans="1:19" x14ac:dyDescent="0.25">
      <c r="A13" s="24"/>
      <c r="B13" s="24" t="s">
        <v>226</v>
      </c>
      <c r="C13" s="24" t="s">
        <v>227</v>
      </c>
      <c r="D13" s="25" t="s">
        <v>47</v>
      </c>
      <c r="E13" s="25" t="s">
        <v>717</v>
      </c>
      <c r="F13" s="19">
        <v>40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931</v>
      </c>
      <c r="S13" s="43">
        <f t="shared" si="3"/>
        <v>40.019999999999996</v>
      </c>
    </row>
    <row r="14" spans="1:19" x14ac:dyDescent="0.25">
      <c r="A14" s="24"/>
      <c r="B14" s="24"/>
      <c r="C14" s="24" t="s">
        <v>228</v>
      </c>
      <c r="D14" s="25" t="s">
        <v>47</v>
      </c>
      <c r="E14" s="25" t="s">
        <v>225</v>
      </c>
      <c r="F14" s="19">
        <v>8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932</v>
      </c>
      <c r="S14" s="43">
        <f t="shared" si="3"/>
        <v>8.0047999999999995</v>
      </c>
    </row>
    <row r="15" spans="1:19" x14ac:dyDescent="0.25">
      <c r="A15" s="24"/>
      <c r="B15" s="24" t="s">
        <v>229</v>
      </c>
      <c r="C15" s="24" t="s">
        <v>718</v>
      </c>
      <c r="D15" s="25" t="s">
        <v>47</v>
      </c>
      <c r="E15" s="25" t="s">
        <v>231</v>
      </c>
      <c r="F15" s="19">
        <v>60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933</v>
      </c>
      <c r="S15" s="43">
        <f t="shared" si="3"/>
        <v>60.041999999999994</v>
      </c>
    </row>
    <row r="16" spans="1:19" x14ac:dyDescent="0.25">
      <c r="A16" s="24"/>
      <c r="B16" s="24"/>
      <c r="C16" s="24" t="s">
        <v>232</v>
      </c>
      <c r="D16" s="25" t="s">
        <v>47</v>
      </c>
      <c r="E16" s="25" t="s">
        <v>714</v>
      </c>
      <c r="F16" s="19">
        <v>200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934</v>
      </c>
      <c r="S16" s="43">
        <f t="shared" si="3"/>
        <v>200.15999999999997</v>
      </c>
    </row>
    <row r="17" spans="1:19" x14ac:dyDescent="0.25">
      <c r="A17" s="24"/>
      <c r="B17" s="24"/>
      <c r="C17" s="24" t="s">
        <v>233</v>
      </c>
      <c r="D17" s="25" t="s">
        <v>47</v>
      </c>
      <c r="E17" s="25" t="s">
        <v>231</v>
      </c>
      <c r="F17" s="19">
        <v>30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935</v>
      </c>
      <c r="S17" s="43">
        <f t="shared" si="3"/>
        <v>30.026999999999997</v>
      </c>
    </row>
    <row r="18" spans="1:19" x14ac:dyDescent="0.25">
      <c r="A18" s="24"/>
      <c r="B18" s="24"/>
      <c r="C18" s="24" t="s">
        <v>706</v>
      </c>
      <c r="D18" s="25" t="s">
        <v>47</v>
      </c>
      <c r="E18" s="25" t="s">
        <v>707</v>
      </c>
      <c r="F18" s="19">
        <v>400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936</v>
      </c>
      <c r="S18" s="43">
        <f t="shared" si="3"/>
        <v>400.4</v>
      </c>
    </row>
    <row r="19" spans="1:19" x14ac:dyDescent="0.25">
      <c r="A19" s="24"/>
      <c r="B19" s="24"/>
      <c r="C19" s="24" t="s">
        <v>230</v>
      </c>
      <c r="D19" s="25" t="s">
        <v>47</v>
      </c>
      <c r="E19" s="25" t="s">
        <v>711</v>
      </c>
      <c r="F19" s="19">
        <v>500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937</v>
      </c>
      <c r="S19" s="43">
        <f t="shared" si="3"/>
        <v>500.55000000000007</v>
      </c>
    </row>
    <row r="20" spans="1:19" x14ac:dyDescent="0.25">
      <c r="A20" s="24"/>
      <c r="B20" s="24"/>
      <c r="C20" s="24" t="s">
        <v>234</v>
      </c>
      <c r="D20" s="25" t="s">
        <v>47</v>
      </c>
      <c r="E20" s="25" t="s">
        <v>93</v>
      </c>
      <c r="F20" s="19">
        <v>30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938</v>
      </c>
      <c r="S20" s="43">
        <f t="shared" si="3"/>
        <v>30.036000000000001</v>
      </c>
    </row>
    <row r="21" spans="1:19" x14ac:dyDescent="0.25">
      <c r="A21" s="24"/>
      <c r="B21" s="24" t="s">
        <v>235</v>
      </c>
      <c r="C21" s="24" t="s">
        <v>719</v>
      </c>
      <c r="D21" s="25" t="s">
        <v>47</v>
      </c>
      <c r="E21" s="25" t="s">
        <v>215</v>
      </c>
      <c r="F21" s="19">
        <v>130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939</v>
      </c>
      <c r="S21" s="43">
        <f t="shared" si="3"/>
        <v>130.16900000000001</v>
      </c>
    </row>
    <row r="22" spans="1:19" x14ac:dyDescent="0.25">
      <c r="A22" s="24"/>
      <c r="B22" s="24"/>
      <c r="C22" s="24" t="s">
        <v>715</v>
      </c>
      <c r="D22" s="25" t="s">
        <v>47</v>
      </c>
      <c r="E22" s="25" t="s">
        <v>236</v>
      </c>
      <c r="F22" s="19">
        <v>10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940</v>
      </c>
      <c r="S22" s="43">
        <f t="shared" si="3"/>
        <v>10.014000000000001</v>
      </c>
    </row>
    <row r="23" spans="1:19" x14ac:dyDescent="0.25">
      <c r="A23" s="24"/>
      <c r="B23" s="24"/>
      <c r="C23" s="24" t="s">
        <v>237</v>
      </c>
      <c r="D23" s="25" t="s">
        <v>47</v>
      </c>
      <c r="E23" s="25" t="s">
        <v>236</v>
      </c>
      <c r="F23" s="19">
        <v>60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941</v>
      </c>
      <c r="S23" s="43">
        <f t="shared" si="3"/>
        <v>60.09</v>
      </c>
    </row>
    <row r="24" spans="1:19" x14ac:dyDescent="0.25">
      <c r="A24" s="24"/>
      <c r="B24" s="24"/>
      <c r="C24" s="24" t="s">
        <v>709</v>
      </c>
      <c r="D24" s="25" t="s">
        <v>47</v>
      </c>
      <c r="E24" s="25" t="s">
        <v>708</v>
      </c>
      <c r="F24" s="19">
        <v>60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942</v>
      </c>
      <c r="S24" s="43">
        <f t="shared" si="3"/>
        <v>60.096000000000004</v>
      </c>
    </row>
    <row r="25" spans="1:19" x14ac:dyDescent="0.25">
      <c r="A25" s="24"/>
      <c r="B25" s="24"/>
      <c r="C25" s="24" t="s">
        <v>238</v>
      </c>
      <c r="D25" s="25" t="s">
        <v>47</v>
      </c>
      <c r="E25" s="25" t="s">
        <v>236</v>
      </c>
      <c r="F25" s="19">
        <v>120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943</v>
      </c>
      <c r="S25" s="43">
        <f t="shared" si="3"/>
        <v>120.20400000000001</v>
      </c>
    </row>
    <row r="26" spans="1:19" x14ac:dyDescent="0.25">
      <c r="A26" s="24"/>
      <c r="B26" s="24"/>
      <c r="C26" s="24" t="s">
        <v>722</v>
      </c>
      <c r="D26" s="25" t="s">
        <v>47</v>
      </c>
      <c r="E26" s="25" t="s">
        <v>240</v>
      </c>
      <c r="F26" s="19">
        <v>20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944</v>
      </c>
      <c r="S26" s="43">
        <f t="shared" si="3"/>
        <v>20.036000000000001</v>
      </c>
    </row>
    <row r="27" spans="1:19" x14ac:dyDescent="0.25">
      <c r="A27" s="24"/>
      <c r="B27" s="24" t="s">
        <v>241</v>
      </c>
      <c r="C27" s="24" t="s">
        <v>720</v>
      </c>
      <c r="D27" s="25" t="s">
        <v>47</v>
      </c>
      <c r="E27" s="25" t="s">
        <v>721</v>
      </c>
      <c r="F27" s="19">
        <v>25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945</v>
      </c>
      <c r="S27" s="43">
        <f t="shared" si="3"/>
        <v>25.047499999999999</v>
      </c>
    </row>
    <row r="28" spans="1:19" x14ac:dyDescent="0.25">
      <c r="A28" s="24"/>
      <c r="B28" s="24"/>
      <c r="C28" s="24" t="s">
        <v>242</v>
      </c>
      <c r="D28" s="25" t="s">
        <v>47</v>
      </c>
      <c r="E28" s="25" t="s">
        <v>231</v>
      </c>
      <c r="F28" s="19">
        <v>200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946</v>
      </c>
      <c r="S28" s="43">
        <f t="shared" si="3"/>
        <v>200.4</v>
      </c>
    </row>
    <row r="29" spans="1:19" x14ac:dyDescent="0.25">
      <c r="A29" s="24"/>
      <c r="B29" s="24"/>
      <c r="C29" s="24" t="s">
        <v>713</v>
      </c>
      <c r="D29" s="25" t="s">
        <v>47</v>
      </c>
      <c r="E29" s="25" t="s">
        <v>714</v>
      </c>
      <c r="F29" s="19">
        <v>30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947</v>
      </c>
      <c r="S29" s="43">
        <f t="shared" si="3"/>
        <v>30.062999999999999</v>
      </c>
    </row>
    <row r="30" spans="1:19" x14ac:dyDescent="0.25">
      <c r="A30" s="24"/>
      <c r="B30" s="24"/>
      <c r="C30" s="24" t="s">
        <v>243</v>
      </c>
      <c r="D30" s="25" t="s">
        <v>47</v>
      </c>
      <c r="E30" s="25" t="s">
        <v>231</v>
      </c>
      <c r="F30" s="19">
        <v>60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948</v>
      </c>
      <c r="S30" s="43">
        <f t="shared" si="3"/>
        <v>60.131999999999998</v>
      </c>
    </row>
    <row r="31" spans="1:19" x14ac:dyDescent="0.25">
      <c r="A31" s="24"/>
      <c r="B31" s="24"/>
      <c r="C31" s="24" t="s">
        <v>712</v>
      </c>
      <c r="D31" s="25" t="s">
        <v>47</v>
      </c>
      <c r="E31" s="25" t="s">
        <v>231</v>
      </c>
      <c r="F31" s="19">
        <v>20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949</v>
      </c>
      <c r="S31" s="43">
        <f t="shared" si="3"/>
        <v>20.045999999999999</v>
      </c>
    </row>
    <row r="32" spans="1:19" x14ac:dyDescent="0.25">
      <c r="A32" s="24"/>
      <c r="B32" s="24"/>
      <c r="C32" s="24" t="s">
        <v>244</v>
      </c>
      <c r="D32" s="25" t="s">
        <v>47</v>
      </c>
      <c r="E32" s="25" t="s">
        <v>245</v>
      </c>
      <c r="F32" s="19">
        <v>50</v>
      </c>
      <c r="G32" s="19" t="s">
        <v>67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950</v>
      </c>
      <c r="S32" s="43">
        <f t="shared" si="3"/>
        <v>50.12</v>
      </c>
    </row>
    <row r="33" spans="1:19" x14ac:dyDescent="0.25">
      <c r="A33" s="24"/>
      <c r="B33" s="24"/>
      <c r="C33" s="24" t="s">
        <v>246</v>
      </c>
      <c r="D33" s="25" t="s">
        <v>47</v>
      </c>
      <c r="E33" s="25" t="s">
        <v>236</v>
      </c>
      <c r="F33" s="19">
        <v>30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951</v>
      </c>
      <c r="S33" s="43">
        <f t="shared" si="3"/>
        <v>30.074999999999999</v>
      </c>
    </row>
    <row r="34" spans="1:19" x14ac:dyDescent="0.25">
      <c r="A34" s="24"/>
      <c r="B34" s="24"/>
      <c r="C34" s="24" t="s">
        <v>247</v>
      </c>
      <c r="D34" s="25" t="s">
        <v>47</v>
      </c>
      <c r="E34" s="25" t="s">
        <v>236</v>
      </c>
      <c r="F34" s="19">
        <v>30</v>
      </c>
      <c r="G34" s="19" t="s">
        <v>67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952</v>
      </c>
      <c r="S34" s="43">
        <f t="shared" si="3"/>
        <v>30.077999999999999</v>
      </c>
    </row>
    <row r="35" spans="1:19" x14ac:dyDescent="0.25">
      <c r="A35" s="24"/>
      <c r="B35" s="24"/>
      <c r="C35" s="24" t="s">
        <v>239</v>
      </c>
      <c r="D35" s="25" t="s">
        <v>47</v>
      </c>
      <c r="E35" s="25" t="s">
        <v>236</v>
      </c>
      <c r="F35" s="19">
        <v>50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953</v>
      </c>
      <c r="S35" s="43">
        <f t="shared" si="3"/>
        <v>50.134999999999998</v>
      </c>
    </row>
    <row r="36" spans="1:19" x14ac:dyDescent="0.25">
      <c r="H36" s="41">
        <f>SUM(H3:H35)</f>
        <v>0</v>
      </c>
      <c r="J36" s="41">
        <f>SUM(J3:J35)</f>
        <v>0</v>
      </c>
      <c r="K36" s="41">
        <f>SUM(K3:K35)</f>
        <v>0</v>
      </c>
      <c r="L36" s="41">
        <f>SUM(L3:L35)</f>
        <v>0</v>
      </c>
      <c r="S36" s="44">
        <f>SUM(S3:S35)</f>
        <v>2931.0153000000009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5"/>
  <sheetViews>
    <sheetView workbookViewId="0">
      <selection activeCell="B20" sqref="B20:C24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248</v>
      </c>
      <c r="B3" s="24" t="s">
        <v>249</v>
      </c>
      <c r="C3" s="24" t="s">
        <v>250</v>
      </c>
      <c r="D3" s="25" t="s">
        <v>47</v>
      </c>
      <c r="E3" s="25" t="s">
        <v>93</v>
      </c>
      <c r="F3" s="19">
        <v>120</v>
      </c>
      <c r="G3" s="19" t="s">
        <v>67</v>
      </c>
      <c r="H3" s="36"/>
      <c r="I3" s="18">
        <v>9.5</v>
      </c>
      <c r="J3" s="31">
        <f t="shared" ref="J3:J24" si="0">H3*I3/100</f>
        <v>0</v>
      </c>
      <c r="K3" s="31">
        <f t="shared" ref="K3:K24" si="1">H3+J3</f>
        <v>0</v>
      </c>
      <c r="L3" s="32">
        <f t="shared" ref="L3:L24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4" si="3">F3*R3</f>
        <v>120</v>
      </c>
    </row>
    <row r="4" spans="1:19" x14ac:dyDescent="0.25">
      <c r="A4" s="24"/>
      <c r="B4" s="24"/>
      <c r="C4" s="24" t="s">
        <v>251</v>
      </c>
      <c r="D4" s="25" t="s">
        <v>47</v>
      </c>
      <c r="E4" s="25" t="s">
        <v>93</v>
      </c>
      <c r="F4" s="19">
        <v>220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220</v>
      </c>
    </row>
    <row r="5" spans="1:19" x14ac:dyDescent="0.25">
      <c r="A5" s="24"/>
      <c r="B5" s="24"/>
      <c r="C5" s="24" t="s">
        <v>252</v>
      </c>
      <c r="D5" s="25" t="s">
        <v>47</v>
      </c>
      <c r="E5" s="25" t="s">
        <v>253</v>
      </c>
      <c r="F5" s="19">
        <v>60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60</v>
      </c>
    </row>
    <row r="6" spans="1:19" x14ac:dyDescent="0.25">
      <c r="A6" s="24"/>
      <c r="B6" s="24" t="s">
        <v>254</v>
      </c>
      <c r="C6" s="24" t="s">
        <v>255</v>
      </c>
      <c r="D6" s="25" t="s">
        <v>47</v>
      </c>
      <c r="E6" s="25" t="s">
        <v>225</v>
      </c>
      <c r="F6" s="19">
        <v>10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10</v>
      </c>
    </row>
    <row r="7" spans="1:19" x14ac:dyDescent="0.25">
      <c r="A7" s="24"/>
      <c r="B7" s="24"/>
      <c r="C7" s="24" t="s">
        <v>256</v>
      </c>
      <c r="D7" s="25" t="s">
        <v>47</v>
      </c>
      <c r="E7" s="25" t="s">
        <v>225</v>
      </c>
      <c r="F7" s="19">
        <v>10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10</v>
      </c>
    </row>
    <row r="8" spans="1:19" x14ac:dyDescent="0.25">
      <c r="A8" s="24"/>
      <c r="B8" s="24"/>
      <c r="C8" s="24" t="s">
        <v>257</v>
      </c>
      <c r="D8" s="25" t="s">
        <v>47</v>
      </c>
      <c r="E8" s="25" t="s">
        <v>225</v>
      </c>
      <c r="F8" s="19">
        <v>5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5</v>
      </c>
    </row>
    <row r="9" spans="1:19" x14ac:dyDescent="0.25">
      <c r="A9" s="24"/>
      <c r="B9" s="24"/>
      <c r="C9" s="24" t="s">
        <v>258</v>
      </c>
      <c r="D9" s="25" t="s">
        <v>47</v>
      </c>
      <c r="E9" s="25" t="s">
        <v>225</v>
      </c>
      <c r="F9" s="19">
        <v>10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10</v>
      </c>
    </row>
    <row r="10" spans="1:19" x14ac:dyDescent="0.25">
      <c r="A10" s="24"/>
      <c r="B10" s="24" t="s">
        <v>259</v>
      </c>
      <c r="C10" s="24" t="s">
        <v>260</v>
      </c>
      <c r="D10" s="25" t="s">
        <v>47</v>
      </c>
      <c r="E10" s="25" t="s">
        <v>93</v>
      </c>
      <c r="F10" s="19">
        <v>1100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1100</v>
      </c>
    </row>
    <row r="11" spans="1:19" x14ac:dyDescent="0.25">
      <c r="A11" s="24"/>
      <c r="B11" s="24"/>
      <c r="C11" s="24" t="s">
        <v>261</v>
      </c>
      <c r="D11" s="25" t="s">
        <v>47</v>
      </c>
      <c r="E11" s="25" t="s">
        <v>93</v>
      </c>
      <c r="F11" s="19">
        <v>100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68</v>
      </c>
      <c r="S11" s="43">
        <f t="shared" si="3"/>
        <v>100</v>
      </c>
    </row>
    <row r="12" spans="1:19" x14ac:dyDescent="0.25">
      <c r="A12" s="24"/>
      <c r="B12" s="24"/>
      <c r="C12" s="24" t="s">
        <v>261</v>
      </c>
      <c r="D12" s="25" t="s">
        <v>47</v>
      </c>
      <c r="E12" s="25" t="s">
        <v>221</v>
      </c>
      <c r="F12" s="19">
        <v>400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68</v>
      </c>
      <c r="S12" s="43">
        <f t="shared" si="3"/>
        <v>400</v>
      </c>
    </row>
    <row r="13" spans="1:19" x14ac:dyDescent="0.25">
      <c r="A13" s="24"/>
      <c r="B13" s="24"/>
      <c r="C13" s="24" t="s">
        <v>262</v>
      </c>
      <c r="D13" s="25" t="s">
        <v>47</v>
      </c>
      <c r="E13" s="25" t="s">
        <v>93</v>
      </c>
      <c r="F13" s="19">
        <v>200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68</v>
      </c>
      <c r="S13" s="43">
        <f t="shared" si="3"/>
        <v>200</v>
      </c>
    </row>
    <row r="14" spans="1:19" x14ac:dyDescent="0.25">
      <c r="A14" s="24"/>
      <c r="B14" s="24"/>
      <c r="C14" s="24" t="s">
        <v>263</v>
      </c>
      <c r="D14" s="25" t="s">
        <v>47</v>
      </c>
      <c r="E14" s="25" t="s">
        <v>93</v>
      </c>
      <c r="F14" s="19">
        <v>40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68</v>
      </c>
      <c r="S14" s="43">
        <f t="shared" si="3"/>
        <v>40</v>
      </c>
    </row>
    <row r="15" spans="1:19" x14ac:dyDescent="0.25">
      <c r="A15" s="24"/>
      <c r="B15" s="24"/>
      <c r="C15" s="24" t="s">
        <v>264</v>
      </c>
      <c r="D15" s="25" t="s">
        <v>47</v>
      </c>
      <c r="E15" s="25" t="s">
        <v>93</v>
      </c>
      <c r="F15" s="19">
        <v>70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68</v>
      </c>
      <c r="S15" s="43">
        <f t="shared" si="3"/>
        <v>70</v>
      </c>
    </row>
    <row r="16" spans="1:19" x14ac:dyDescent="0.25">
      <c r="A16" s="24"/>
      <c r="B16" s="24"/>
      <c r="C16" s="24" t="s">
        <v>265</v>
      </c>
      <c r="D16" s="25" t="s">
        <v>47</v>
      </c>
      <c r="E16" s="25" t="s">
        <v>93</v>
      </c>
      <c r="F16" s="19">
        <v>1300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68</v>
      </c>
      <c r="S16" s="43">
        <f t="shared" si="3"/>
        <v>1300</v>
      </c>
    </row>
    <row r="17" spans="1:19" x14ac:dyDescent="0.25">
      <c r="A17" s="24"/>
      <c r="B17" s="24"/>
      <c r="C17" s="24" t="s">
        <v>266</v>
      </c>
      <c r="D17" s="25" t="s">
        <v>47</v>
      </c>
      <c r="E17" s="25" t="s">
        <v>93</v>
      </c>
      <c r="F17" s="19">
        <v>260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68</v>
      </c>
      <c r="S17" s="43">
        <f t="shared" si="3"/>
        <v>260</v>
      </c>
    </row>
    <row r="18" spans="1:19" x14ac:dyDescent="0.25">
      <c r="A18" s="24"/>
      <c r="B18" s="24"/>
      <c r="C18" s="24" t="s">
        <v>267</v>
      </c>
      <c r="D18" s="25" t="s">
        <v>47</v>
      </c>
      <c r="E18" s="25" t="s">
        <v>93</v>
      </c>
      <c r="F18" s="19">
        <v>200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68</v>
      </c>
      <c r="S18" s="43">
        <f t="shared" si="3"/>
        <v>200</v>
      </c>
    </row>
    <row r="19" spans="1:19" x14ac:dyDescent="0.25">
      <c r="A19" s="24"/>
      <c r="B19" s="24"/>
      <c r="C19" s="24" t="s">
        <v>268</v>
      </c>
      <c r="D19" s="25" t="s">
        <v>47</v>
      </c>
      <c r="E19" s="25" t="s">
        <v>93</v>
      </c>
      <c r="F19" s="19">
        <v>40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68</v>
      </c>
      <c r="S19" s="43">
        <f t="shared" si="3"/>
        <v>40</v>
      </c>
    </row>
    <row r="20" spans="1:19" x14ac:dyDescent="0.25">
      <c r="A20" s="24"/>
      <c r="B20" s="24" t="s">
        <v>269</v>
      </c>
      <c r="C20" s="24" t="s">
        <v>270</v>
      </c>
      <c r="D20" s="25" t="s">
        <v>47</v>
      </c>
      <c r="E20" s="25" t="s">
        <v>93</v>
      </c>
      <c r="F20" s="19">
        <v>600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68</v>
      </c>
      <c r="S20" s="43">
        <f t="shared" si="3"/>
        <v>600</v>
      </c>
    </row>
    <row r="21" spans="1:19" x14ac:dyDescent="0.25">
      <c r="A21" s="24"/>
      <c r="B21" s="24"/>
      <c r="C21" s="24" t="s">
        <v>271</v>
      </c>
      <c r="D21" s="25" t="s">
        <v>47</v>
      </c>
      <c r="E21" s="25" t="s">
        <v>93</v>
      </c>
      <c r="F21" s="19">
        <v>300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300</v>
      </c>
    </row>
    <row r="22" spans="1:19" x14ac:dyDescent="0.25">
      <c r="A22" s="24"/>
      <c r="B22" s="24"/>
      <c r="C22" s="24" t="s">
        <v>272</v>
      </c>
      <c r="D22" s="25" t="s">
        <v>47</v>
      </c>
      <c r="E22" s="25" t="s">
        <v>240</v>
      </c>
      <c r="F22" s="19">
        <v>30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30</v>
      </c>
    </row>
    <row r="23" spans="1:19" x14ac:dyDescent="0.25">
      <c r="A23" s="24"/>
      <c r="B23" s="24"/>
      <c r="C23" s="24" t="s">
        <v>272</v>
      </c>
      <c r="D23" s="25" t="s">
        <v>47</v>
      </c>
      <c r="E23" s="25" t="s">
        <v>219</v>
      </c>
      <c r="F23" s="19">
        <v>100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68</v>
      </c>
      <c r="S23" s="43">
        <f t="shared" si="3"/>
        <v>100</v>
      </c>
    </row>
    <row r="24" spans="1:19" x14ac:dyDescent="0.25">
      <c r="A24" s="24"/>
      <c r="B24" s="24"/>
      <c r="C24" s="24" t="s">
        <v>273</v>
      </c>
      <c r="D24" s="25" t="s">
        <v>47</v>
      </c>
      <c r="E24" s="25" t="s">
        <v>219</v>
      </c>
      <c r="F24" s="19">
        <v>40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40</v>
      </c>
    </row>
    <row r="25" spans="1:19" x14ac:dyDescent="0.25">
      <c r="H25" s="41">
        <f>SUM(H3:H24)</f>
        <v>0</v>
      </c>
      <c r="J25" s="41">
        <f>SUM(J3:J24)</f>
        <v>0</v>
      </c>
      <c r="K25" s="41">
        <f>SUM(K3:K24)</f>
        <v>0</v>
      </c>
      <c r="L25" s="41">
        <f>SUM(L3:L24)</f>
        <v>0</v>
      </c>
      <c r="S25" s="44">
        <f>SUM(S3:S24)</f>
        <v>5215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6"/>
  <sheetViews>
    <sheetView topLeftCell="A13" zoomScaleNormal="100" workbookViewId="0">
      <selection activeCell="C26" sqref="C26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274</v>
      </c>
      <c r="B3" s="24" t="s">
        <v>275</v>
      </c>
      <c r="C3" s="24" t="s">
        <v>276</v>
      </c>
      <c r="D3" s="25" t="s">
        <v>47</v>
      </c>
      <c r="E3" s="25" t="s">
        <v>277</v>
      </c>
      <c r="F3" s="19">
        <v>30</v>
      </c>
      <c r="G3" s="19" t="s">
        <v>67</v>
      </c>
      <c r="H3" s="36"/>
      <c r="I3" s="18">
        <v>9.5</v>
      </c>
      <c r="J3" s="31">
        <f t="shared" ref="J3:J45" si="0">H3*I3/100</f>
        <v>0</v>
      </c>
      <c r="K3" s="31">
        <f t="shared" ref="K3:K45" si="1">H3+J3</f>
        <v>0</v>
      </c>
      <c r="L3" s="32">
        <f t="shared" ref="L3:L45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45" si="3">F3*R3</f>
        <v>30</v>
      </c>
    </row>
    <row r="4" spans="1:19" x14ac:dyDescent="0.25">
      <c r="A4" s="24"/>
      <c r="B4" s="24"/>
      <c r="C4" s="24" t="s">
        <v>723</v>
      </c>
      <c r="D4" s="25" t="s">
        <v>47</v>
      </c>
      <c r="E4" s="25" t="s">
        <v>221</v>
      </c>
      <c r="F4" s="19">
        <v>180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927</v>
      </c>
      <c r="S4" s="43">
        <f t="shared" si="3"/>
        <v>180.018</v>
      </c>
    </row>
    <row r="5" spans="1:19" x14ac:dyDescent="0.25">
      <c r="A5" s="24"/>
      <c r="B5" s="24"/>
      <c r="C5" s="24" t="s">
        <v>724</v>
      </c>
      <c r="D5" s="25" t="s">
        <v>47</v>
      </c>
      <c r="E5" s="25" t="s">
        <v>725</v>
      </c>
      <c r="F5" s="19">
        <v>100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928</v>
      </c>
      <c r="S5" s="43">
        <f t="shared" si="3"/>
        <v>100.02</v>
      </c>
    </row>
    <row r="6" spans="1:19" x14ac:dyDescent="0.25">
      <c r="A6" s="24"/>
      <c r="B6" s="24"/>
      <c r="C6" s="24" t="s">
        <v>726</v>
      </c>
      <c r="D6" s="25" t="s">
        <v>47</v>
      </c>
      <c r="E6" s="25" t="s">
        <v>732</v>
      </c>
      <c r="F6" s="19">
        <v>90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929</v>
      </c>
      <c r="S6" s="43">
        <f t="shared" si="3"/>
        <v>90.027000000000001</v>
      </c>
    </row>
    <row r="7" spans="1:19" x14ac:dyDescent="0.25">
      <c r="A7" s="24"/>
      <c r="B7" s="24"/>
      <c r="C7" s="24" t="s">
        <v>727</v>
      </c>
      <c r="D7" s="25" t="s">
        <v>47</v>
      </c>
      <c r="E7" s="25" t="s">
        <v>729</v>
      </c>
      <c r="F7" s="19">
        <v>20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930</v>
      </c>
      <c r="S7" s="43">
        <f t="shared" si="3"/>
        <v>20.007999999999999</v>
      </c>
    </row>
    <row r="8" spans="1:19" x14ac:dyDescent="0.25">
      <c r="A8" s="24"/>
      <c r="B8" s="24"/>
      <c r="C8" s="24" t="s">
        <v>728</v>
      </c>
      <c r="D8" s="25" t="s">
        <v>47</v>
      </c>
      <c r="E8" s="25" t="s">
        <v>729</v>
      </c>
      <c r="F8" s="19">
        <v>20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931</v>
      </c>
      <c r="S8" s="43">
        <f t="shared" si="3"/>
        <v>20.009999999999998</v>
      </c>
    </row>
    <row r="9" spans="1:19" x14ac:dyDescent="0.25">
      <c r="A9" s="24"/>
      <c r="B9" s="24"/>
      <c r="C9" s="24" t="s">
        <v>730</v>
      </c>
      <c r="D9" s="25" t="s">
        <v>47</v>
      </c>
      <c r="E9" s="25" t="s">
        <v>729</v>
      </c>
      <c r="F9" s="19">
        <v>20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932</v>
      </c>
      <c r="S9" s="43">
        <f t="shared" si="3"/>
        <v>20.012</v>
      </c>
    </row>
    <row r="10" spans="1:19" x14ac:dyDescent="0.25">
      <c r="A10" s="24"/>
      <c r="B10" s="24"/>
      <c r="C10" s="24" t="s">
        <v>731</v>
      </c>
      <c r="D10" s="25" t="s">
        <v>47</v>
      </c>
      <c r="E10" s="25" t="s">
        <v>729</v>
      </c>
      <c r="F10" s="19">
        <v>5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933</v>
      </c>
      <c r="S10" s="43">
        <f t="shared" si="3"/>
        <v>5.0034999999999998</v>
      </c>
    </row>
    <row r="11" spans="1:19" x14ac:dyDescent="0.25">
      <c r="A11" s="24"/>
      <c r="B11" s="24"/>
      <c r="C11" s="24" t="s">
        <v>733</v>
      </c>
      <c r="D11" s="25" t="s">
        <v>47</v>
      </c>
      <c r="E11" s="25" t="s">
        <v>729</v>
      </c>
      <c r="F11" s="19">
        <v>5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934</v>
      </c>
      <c r="S11" s="43">
        <f t="shared" si="3"/>
        <v>5.0039999999999996</v>
      </c>
    </row>
    <row r="12" spans="1:19" x14ac:dyDescent="0.25">
      <c r="A12" s="24"/>
      <c r="B12" s="24" t="s">
        <v>278</v>
      </c>
      <c r="C12" s="24" t="s">
        <v>279</v>
      </c>
      <c r="D12" s="25" t="s">
        <v>47</v>
      </c>
      <c r="E12" s="25" t="s">
        <v>735</v>
      </c>
      <c r="F12" s="19">
        <v>220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935</v>
      </c>
      <c r="S12" s="43">
        <f t="shared" si="3"/>
        <v>220.19799999999998</v>
      </c>
    </row>
    <row r="13" spans="1:19" x14ac:dyDescent="0.25">
      <c r="A13" s="24"/>
      <c r="B13" s="24"/>
      <c r="C13" s="24" t="s">
        <v>734</v>
      </c>
      <c r="D13" s="25" t="s">
        <v>47</v>
      </c>
      <c r="E13" s="25" t="s">
        <v>735</v>
      </c>
      <c r="F13" s="19">
        <v>900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936</v>
      </c>
      <c r="S13" s="43">
        <f t="shared" si="3"/>
        <v>900.89999999999986</v>
      </c>
    </row>
    <row r="14" spans="1:19" x14ac:dyDescent="0.25">
      <c r="A14" s="24"/>
      <c r="B14" s="24"/>
      <c r="C14" s="24" t="s">
        <v>281</v>
      </c>
      <c r="D14" s="25" t="s">
        <v>47</v>
      </c>
      <c r="E14" s="25" t="s">
        <v>736</v>
      </c>
      <c r="F14" s="19">
        <v>400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937</v>
      </c>
      <c r="S14" s="43">
        <f t="shared" si="3"/>
        <v>400.44000000000005</v>
      </c>
    </row>
    <row r="15" spans="1:19" x14ac:dyDescent="0.25">
      <c r="A15" s="24"/>
      <c r="B15" s="24"/>
      <c r="C15" s="24" t="s">
        <v>282</v>
      </c>
      <c r="D15" s="25" t="s">
        <v>47</v>
      </c>
      <c r="E15" s="25" t="s">
        <v>283</v>
      </c>
      <c r="F15" s="19">
        <v>80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938</v>
      </c>
      <c r="S15" s="43">
        <f t="shared" si="3"/>
        <v>80.096000000000004</v>
      </c>
    </row>
    <row r="16" spans="1:19" x14ac:dyDescent="0.25">
      <c r="A16" s="24"/>
      <c r="B16" s="24"/>
      <c r="C16" s="24" t="s">
        <v>284</v>
      </c>
      <c r="D16" s="25" t="s">
        <v>47</v>
      </c>
      <c r="E16" s="25" t="s">
        <v>280</v>
      </c>
      <c r="F16" s="19">
        <v>30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939</v>
      </c>
      <c r="S16" s="43">
        <f t="shared" si="3"/>
        <v>30.039000000000001</v>
      </c>
    </row>
    <row r="17" spans="1:19" x14ac:dyDescent="0.25">
      <c r="A17" s="24"/>
      <c r="B17" s="24"/>
      <c r="C17" s="24" t="s">
        <v>285</v>
      </c>
      <c r="D17" s="25" t="s">
        <v>47</v>
      </c>
      <c r="E17" s="25" t="s">
        <v>735</v>
      </c>
      <c r="F17" s="19">
        <v>1100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940</v>
      </c>
      <c r="S17" s="43">
        <f t="shared" si="3"/>
        <v>1101.54</v>
      </c>
    </row>
    <row r="18" spans="1:19" x14ac:dyDescent="0.25">
      <c r="A18" s="24"/>
      <c r="B18" s="24"/>
      <c r="C18" s="24" t="s">
        <v>286</v>
      </c>
      <c r="D18" s="25" t="s">
        <v>47</v>
      </c>
      <c r="E18" s="25" t="s">
        <v>280</v>
      </c>
      <c r="F18" s="19">
        <v>30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941</v>
      </c>
      <c r="S18" s="43">
        <f t="shared" si="3"/>
        <v>30.045000000000002</v>
      </c>
    </row>
    <row r="19" spans="1:19" x14ac:dyDescent="0.25">
      <c r="A19" s="24"/>
      <c r="B19" s="24" t="s">
        <v>287</v>
      </c>
      <c r="C19" s="24" t="s">
        <v>288</v>
      </c>
      <c r="D19" s="25" t="s">
        <v>47</v>
      </c>
      <c r="E19" s="25" t="s">
        <v>289</v>
      </c>
      <c r="F19" s="19">
        <v>210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942</v>
      </c>
      <c r="S19" s="43">
        <f t="shared" si="3"/>
        <v>210.33600000000001</v>
      </c>
    </row>
    <row r="20" spans="1:19" x14ac:dyDescent="0.25">
      <c r="A20" s="24"/>
      <c r="B20" s="24"/>
      <c r="C20" s="24" t="s">
        <v>290</v>
      </c>
      <c r="D20" s="25" t="s">
        <v>47</v>
      </c>
      <c r="E20" s="25" t="s">
        <v>223</v>
      </c>
      <c r="F20" s="19">
        <v>120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943</v>
      </c>
      <c r="S20" s="43">
        <f t="shared" si="3"/>
        <v>120.20400000000001</v>
      </c>
    </row>
    <row r="21" spans="1:19" x14ac:dyDescent="0.25">
      <c r="A21" s="24"/>
      <c r="B21" s="24"/>
      <c r="C21" s="24" t="s">
        <v>291</v>
      </c>
      <c r="D21" s="25" t="s">
        <v>47</v>
      </c>
      <c r="E21" s="25" t="s">
        <v>292</v>
      </c>
      <c r="F21" s="19">
        <v>50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50</v>
      </c>
    </row>
    <row r="22" spans="1:19" x14ac:dyDescent="0.25">
      <c r="A22" s="24"/>
      <c r="B22" s="24"/>
      <c r="C22" s="24" t="s">
        <v>293</v>
      </c>
      <c r="D22" s="25" t="s">
        <v>47</v>
      </c>
      <c r="E22" s="25" t="s">
        <v>294</v>
      </c>
      <c r="F22" s="19">
        <v>30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30</v>
      </c>
    </row>
    <row r="23" spans="1:19" x14ac:dyDescent="0.25">
      <c r="A23" s="24"/>
      <c r="B23" s="24"/>
      <c r="C23" s="24" t="s">
        <v>295</v>
      </c>
      <c r="D23" s="25" t="s">
        <v>47</v>
      </c>
      <c r="E23" s="25" t="s">
        <v>296</v>
      </c>
      <c r="F23" s="19">
        <v>60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68</v>
      </c>
      <c r="S23" s="43">
        <f t="shared" si="3"/>
        <v>60</v>
      </c>
    </row>
    <row r="24" spans="1:19" x14ac:dyDescent="0.25">
      <c r="A24" s="24"/>
      <c r="B24" s="24"/>
      <c r="C24" s="24" t="s">
        <v>297</v>
      </c>
      <c r="D24" s="25" t="s">
        <v>47</v>
      </c>
      <c r="E24" s="25" t="s">
        <v>298</v>
      </c>
      <c r="F24" s="19">
        <v>160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160</v>
      </c>
    </row>
    <row r="25" spans="1:19" x14ac:dyDescent="0.25">
      <c r="A25" s="24"/>
      <c r="B25" s="24"/>
      <c r="C25" s="24" t="s">
        <v>299</v>
      </c>
      <c r="D25" s="25" t="s">
        <v>47</v>
      </c>
      <c r="E25" s="25" t="s">
        <v>300</v>
      </c>
      <c r="F25" s="19">
        <v>30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68</v>
      </c>
      <c r="S25" s="43">
        <f t="shared" si="3"/>
        <v>30</v>
      </c>
    </row>
    <row r="26" spans="1:19" x14ac:dyDescent="0.25">
      <c r="A26" s="24"/>
      <c r="B26" s="24" t="s">
        <v>301</v>
      </c>
      <c r="C26" s="24" t="s">
        <v>302</v>
      </c>
      <c r="D26" s="25" t="s">
        <v>47</v>
      </c>
      <c r="E26" s="25" t="s">
        <v>303</v>
      </c>
      <c r="F26" s="19">
        <v>30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68</v>
      </c>
      <c r="S26" s="43">
        <f t="shared" si="3"/>
        <v>30</v>
      </c>
    </row>
    <row r="27" spans="1:19" x14ac:dyDescent="0.25">
      <c r="A27" s="24"/>
      <c r="B27" s="24"/>
      <c r="C27" s="24" t="s">
        <v>304</v>
      </c>
      <c r="D27" s="25" t="s">
        <v>47</v>
      </c>
      <c r="E27" s="25" t="s">
        <v>305</v>
      </c>
      <c r="F27" s="19">
        <v>10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68</v>
      </c>
      <c r="S27" s="43">
        <f t="shared" si="3"/>
        <v>10</v>
      </c>
    </row>
    <row r="28" spans="1:19" x14ac:dyDescent="0.25">
      <c r="A28" s="24"/>
      <c r="B28" s="24"/>
      <c r="C28" s="24" t="s">
        <v>306</v>
      </c>
      <c r="D28" s="25" t="s">
        <v>47</v>
      </c>
      <c r="E28" s="25" t="s">
        <v>307</v>
      </c>
      <c r="F28" s="19">
        <v>10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68</v>
      </c>
      <c r="S28" s="43">
        <f t="shared" si="3"/>
        <v>10</v>
      </c>
    </row>
    <row r="29" spans="1:19" x14ac:dyDescent="0.25">
      <c r="A29" s="24"/>
      <c r="B29" s="24"/>
      <c r="C29" s="24" t="s">
        <v>308</v>
      </c>
      <c r="D29" s="25" t="s">
        <v>47</v>
      </c>
      <c r="E29" s="25" t="s">
        <v>309</v>
      </c>
      <c r="F29" s="19">
        <v>50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68</v>
      </c>
      <c r="S29" s="43">
        <f t="shared" si="3"/>
        <v>50</v>
      </c>
    </row>
    <row r="30" spans="1:19" x14ac:dyDescent="0.25">
      <c r="A30" s="24"/>
      <c r="B30" s="24"/>
      <c r="C30" s="24" t="s">
        <v>310</v>
      </c>
      <c r="D30" s="25" t="s">
        <v>47</v>
      </c>
      <c r="E30" s="25" t="s">
        <v>309</v>
      </c>
      <c r="F30" s="19">
        <v>50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68</v>
      </c>
      <c r="S30" s="43">
        <f t="shared" si="3"/>
        <v>50</v>
      </c>
    </row>
    <row r="31" spans="1:19" x14ac:dyDescent="0.25">
      <c r="A31" s="24"/>
      <c r="B31" s="24"/>
      <c r="C31" s="24" t="s">
        <v>311</v>
      </c>
      <c r="D31" s="25" t="s">
        <v>47</v>
      </c>
      <c r="E31" s="25" t="s">
        <v>221</v>
      </c>
      <c r="F31" s="19">
        <v>500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68</v>
      </c>
      <c r="S31" s="43">
        <f t="shared" si="3"/>
        <v>500</v>
      </c>
    </row>
    <row r="32" spans="1:19" x14ac:dyDescent="0.25">
      <c r="A32" s="24"/>
      <c r="B32" s="24"/>
      <c r="C32" s="24" t="s">
        <v>312</v>
      </c>
      <c r="D32" s="25" t="s">
        <v>47</v>
      </c>
      <c r="E32" s="25" t="s">
        <v>313</v>
      </c>
      <c r="F32" s="19">
        <v>800</v>
      </c>
      <c r="G32" s="19" t="s">
        <v>67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68</v>
      </c>
      <c r="S32" s="43">
        <f t="shared" si="3"/>
        <v>800</v>
      </c>
    </row>
    <row r="33" spans="1:19" x14ac:dyDescent="0.25">
      <c r="A33" s="24"/>
      <c r="B33" s="24"/>
      <c r="C33" s="24" t="s">
        <v>314</v>
      </c>
      <c r="D33" s="25" t="s">
        <v>47</v>
      </c>
      <c r="E33" s="25" t="s">
        <v>315</v>
      </c>
      <c r="F33" s="19">
        <v>20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68</v>
      </c>
      <c r="S33" s="43">
        <f t="shared" si="3"/>
        <v>20</v>
      </c>
    </row>
    <row r="34" spans="1:19" x14ac:dyDescent="0.25">
      <c r="A34" s="24"/>
      <c r="B34" s="24"/>
      <c r="C34" s="24" t="s">
        <v>316</v>
      </c>
      <c r="D34" s="25" t="s">
        <v>47</v>
      </c>
      <c r="E34" s="25" t="s">
        <v>317</v>
      </c>
      <c r="F34" s="19">
        <v>250</v>
      </c>
      <c r="G34" s="19" t="s">
        <v>67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68</v>
      </c>
      <c r="S34" s="43">
        <f t="shared" si="3"/>
        <v>250</v>
      </c>
    </row>
    <row r="35" spans="1:19" x14ac:dyDescent="0.25">
      <c r="A35" s="24"/>
      <c r="B35" s="24"/>
      <c r="C35" s="24" t="s">
        <v>318</v>
      </c>
      <c r="D35" s="25" t="s">
        <v>47</v>
      </c>
      <c r="E35" s="25" t="s">
        <v>300</v>
      </c>
      <c r="F35" s="19">
        <v>120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68</v>
      </c>
      <c r="S35" s="43">
        <f t="shared" si="3"/>
        <v>120</v>
      </c>
    </row>
    <row r="36" spans="1:19" x14ac:dyDescent="0.25">
      <c r="A36" s="24"/>
      <c r="B36" s="24"/>
      <c r="C36" s="24" t="s">
        <v>319</v>
      </c>
      <c r="D36" s="25" t="s">
        <v>47</v>
      </c>
      <c r="E36" s="25" t="s">
        <v>320</v>
      </c>
      <c r="F36" s="19">
        <v>30</v>
      </c>
      <c r="G36" s="19" t="s">
        <v>67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68</v>
      </c>
      <c r="S36" s="43">
        <f t="shared" si="3"/>
        <v>30</v>
      </c>
    </row>
    <row r="37" spans="1:19" x14ac:dyDescent="0.25">
      <c r="A37" s="24"/>
      <c r="B37" s="24"/>
      <c r="C37" s="24" t="s">
        <v>321</v>
      </c>
      <c r="D37" s="25" t="s">
        <v>47</v>
      </c>
      <c r="E37" s="25" t="s">
        <v>320</v>
      </c>
      <c r="F37" s="19">
        <v>30</v>
      </c>
      <c r="G37" s="19" t="s">
        <v>67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68</v>
      </c>
      <c r="S37" s="43">
        <f t="shared" si="3"/>
        <v>30</v>
      </c>
    </row>
    <row r="38" spans="1:19" x14ac:dyDescent="0.25">
      <c r="A38" s="24"/>
      <c r="B38" s="24"/>
      <c r="C38" s="24" t="s">
        <v>322</v>
      </c>
      <c r="D38" s="25" t="s">
        <v>47</v>
      </c>
      <c r="E38" s="25" t="s">
        <v>300</v>
      </c>
      <c r="F38" s="19">
        <v>430</v>
      </c>
      <c r="G38" s="19" t="s">
        <v>49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68</v>
      </c>
      <c r="S38" s="43">
        <f t="shared" si="3"/>
        <v>430</v>
      </c>
    </row>
    <row r="39" spans="1:19" x14ac:dyDescent="0.25">
      <c r="A39" s="24"/>
      <c r="B39" s="24"/>
      <c r="C39" s="24" t="s">
        <v>323</v>
      </c>
      <c r="D39" s="25" t="s">
        <v>47</v>
      </c>
      <c r="E39" s="25" t="s">
        <v>300</v>
      </c>
      <c r="F39" s="19">
        <v>20</v>
      </c>
      <c r="G39" s="19" t="s">
        <v>49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68</v>
      </c>
      <c r="S39" s="43">
        <f t="shared" si="3"/>
        <v>20</v>
      </c>
    </row>
    <row r="40" spans="1:19" x14ac:dyDescent="0.25">
      <c r="A40" s="24"/>
      <c r="B40" s="24"/>
      <c r="C40" s="24" t="s">
        <v>324</v>
      </c>
      <c r="D40" s="25" t="s">
        <v>47</v>
      </c>
      <c r="E40" s="25" t="s">
        <v>325</v>
      </c>
      <c r="F40" s="19">
        <v>30</v>
      </c>
      <c r="G40" s="19" t="s">
        <v>67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68</v>
      </c>
      <c r="S40" s="43">
        <f t="shared" si="3"/>
        <v>30</v>
      </c>
    </row>
    <row r="41" spans="1:19" x14ac:dyDescent="0.25">
      <c r="A41" s="24"/>
      <c r="B41" s="24"/>
      <c r="C41" s="24" t="s">
        <v>326</v>
      </c>
      <c r="D41" s="25" t="s">
        <v>47</v>
      </c>
      <c r="E41" s="25" t="s">
        <v>738</v>
      </c>
      <c r="F41" s="19">
        <v>280</v>
      </c>
      <c r="G41" s="19" t="s">
        <v>67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68</v>
      </c>
      <c r="S41" s="43">
        <f t="shared" si="3"/>
        <v>280</v>
      </c>
    </row>
    <row r="42" spans="1:19" x14ac:dyDescent="0.25">
      <c r="A42" s="24"/>
      <c r="B42" s="24"/>
      <c r="C42" s="24" t="s">
        <v>327</v>
      </c>
      <c r="D42" s="25" t="s">
        <v>47</v>
      </c>
      <c r="E42" s="25" t="s">
        <v>325</v>
      </c>
      <c r="F42" s="19">
        <v>10</v>
      </c>
      <c r="G42" s="19" t="s">
        <v>67</v>
      </c>
      <c r="H42" s="36"/>
      <c r="I42" s="18">
        <v>9.5</v>
      </c>
      <c r="J42" s="31">
        <f t="shared" si="0"/>
        <v>0</v>
      </c>
      <c r="K42" s="31">
        <f t="shared" si="1"/>
        <v>0</v>
      </c>
      <c r="L42" s="32">
        <f t="shared" si="2"/>
        <v>0</v>
      </c>
      <c r="M42" s="37"/>
      <c r="N42" s="38"/>
      <c r="O42" s="39"/>
      <c r="P42" s="39"/>
      <c r="Q42" s="39"/>
      <c r="R42" s="19" t="s">
        <v>68</v>
      </c>
      <c r="S42" s="43">
        <f t="shared" si="3"/>
        <v>10</v>
      </c>
    </row>
    <row r="43" spans="1:19" x14ac:dyDescent="0.25">
      <c r="A43" s="24"/>
      <c r="B43" s="24"/>
      <c r="C43" s="24" t="s">
        <v>328</v>
      </c>
      <c r="D43" s="25" t="s">
        <v>47</v>
      </c>
      <c r="E43" s="25" t="s">
        <v>329</v>
      </c>
      <c r="F43" s="19">
        <v>10</v>
      </c>
      <c r="G43" s="19" t="s">
        <v>67</v>
      </c>
      <c r="H43" s="36"/>
      <c r="I43" s="18">
        <v>9.5</v>
      </c>
      <c r="J43" s="31">
        <f t="shared" si="0"/>
        <v>0</v>
      </c>
      <c r="K43" s="31">
        <f t="shared" si="1"/>
        <v>0</v>
      </c>
      <c r="L43" s="32">
        <f t="shared" si="2"/>
        <v>0</v>
      </c>
      <c r="M43" s="37"/>
      <c r="N43" s="38"/>
      <c r="O43" s="39"/>
      <c r="P43" s="39"/>
      <c r="Q43" s="39"/>
      <c r="R43" s="19" t="s">
        <v>68</v>
      </c>
      <c r="S43" s="43">
        <f t="shared" si="3"/>
        <v>10</v>
      </c>
    </row>
    <row r="44" spans="1:19" x14ac:dyDescent="0.25">
      <c r="A44" s="24"/>
      <c r="B44" s="24"/>
      <c r="C44" s="24" t="s">
        <v>330</v>
      </c>
      <c r="D44" s="25" t="s">
        <v>47</v>
      </c>
      <c r="E44" s="25" t="s">
        <v>325</v>
      </c>
      <c r="F44" s="19">
        <v>10</v>
      </c>
      <c r="G44" s="19" t="s">
        <v>67</v>
      </c>
      <c r="H44" s="36"/>
      <c r="I44" s="18">
        <v>9.5</v>
      </c>
      <c r="J44" s="31">
        <f t="shared" si="0"/>
        <v>0</v>
      </c>
      <c r="K44" s="31">
        <f t="shared" si="1"/>
        <v>0</v>
      </c>
      <c r="L44" s="32">
        <f t="shared" si="2"/>
        <v>0</v>
      </c>
      <c r="M44" s="37"/>
      <c r="N44" s="38"/>
      <c r="O44" s="39"/>
      <c r="P44" s="39"/>
      <c r="Q44" s="39"/>
      <c r="R44" s="19" t="s">
        <v>68</v>
      </c>
      <c r="S44" s="43">
        <f t="shared" si="3"/>
        <v>10</v>
      </c>
    </row>
    <row r="45" spans="1:19" x14ac:dyDescent="0.25">
      <c r="A45" s="24"/>
      <c r="B45" s="24"/>
      <c r="C45" s="24" t="s">
        <v>331</v>
      </c>
      <c r="D45" s="25" t="s">
        <v>47</v>
      </c>
      <c r="E45" s="25" t="s">
        <v>737</v>
      </c>
      <c r="F45" s="19">
        <v>240</v>
      </c>
      <c r="G45" s="19" t="s">
        <v>67</v>
      </c>
      <c r="H45" s="36"/>
      <c r="I45" s="18">
        <v>9.5</v>
      </c>
      <c r="J45" s="31">
        <f t="shared" si="0"/>
        <v>0</v>
      </c>
      <c r="K45" s="31">
        <f t="shared" si="1"/>
        <v>0</v>
      </c>
      <c r="L45" s="32">
        <f t="shared" si="2"/>
        <v>0</v>
      </c>
      <c r="M45" s="37"/>
      <c r="N45" s="38"/>
      <c r="O45" s="39"/>
      <c r="P45" s="39"/>
      <c r="Q45" s="39"/>
      <c r="R45" s="19" t="s">
        <v>68</v>
      </c>
      <c r="S45" s="43">
        <f t="shared" si="3"/>
        <v>240</v>
      </c>
    </row>
    <row r="46" spans="1:19" x14ac:dyDescent="0.25">
      <c r="H46" s="41">
        <f>SUM(H3:H45)</f>
        <v>0</v>
      </c>
      <c r="J46" s="41">
        <f>SUM(J3:J45)</f>
        <v>0</v>
      </c>
      <c r="K46" s="41">
        <f>SUM(K3:K45)</f>
        <v>0</v>
      </c>
      <c r="L46" s="41">
        <f>SUM(L3:L45)</f>
        <v>0</v>
      </c>
      <c r="S46" s="44">
        <f>SUM(S3:S45)</f>
        <v>6823.9004999999997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8"/>
  <sheetViews>
    <sheetView workbookViewId="0">
      <selection activeCell="T28" sqref="T28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332</v>
      </c>
      <c r="B3" s="24" t="s">
        <v>333</v>
      </c>
      <c r="C3" s="24" t="s">
        <v>334</v>
      </c>
      <c r="D3" s="25" t="s">
        <v>47</v>
      </c>
      <c r="E3" s="25" t="s">
        <v>335</v>
      </c>
      <c r="F3" s="19">
        <v>30</v>
      </c>
      <c r="G3" s="19" t="s">
        <v>67</v>
      </c>
      <c r="H3" s="36"/>
      <c r="I3" s="18">
        <v>9.5</v>
      </c>
      <c r="J3" s="31">
        <f t="shared" ref="J3:J27" si="0">H3*I3/100</f>
        <v>0</v>
      </c>
      <c r="K3" s="31">
        <f t="shared" ref="K3:K27" si="1">H3+J3</f>
        <v>0</v>
      </c>
      <c r="L3" s="32">
        <f t="shared" ref="L3:L27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7" si="3">F3*R3</f>
        <v>30</v>
      </c>
    </row>
    <row r="4" spans="1:19" x14ac:dyDescent="0.25">
      <c r="A4" s="24"/>
      <c r="B4" s="24"/>
      <c r="C4" s="24" t="s">
        <v>336</v>
      </c>
      <c r="D4" s="25" t="s">
        <v>47</v>
      </c>
      <c r="E4" s="25" t="s">
        <v>335</v>
      </c>
      <c r="F4" s="19">
        <v>25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25</v>
      </c>
    </row>
    <row r="5" spans="1:19" x14ac:dyDescent="0.25">
      <c r="A5" s="24"/>
      <c r="B5" s="24"/>
      <c r="C5" s="24" t="s">
        <v>337</v>
      </c>
      <c r="D5" s="25" t="s">
        <v>47</v>
      </c>
      <c r="E5" s="25" t="s">
        <v>335</v>
      </c>
      <c r="F5" s="19">
        <v>30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30</v>
      </c>
    </row>
    <row r="6" spans="1:19" x14ac:dyDescent="0.25">
      <c r="A6" s="24"/>
      <c r="B6" s="24"/>
      <c r="C6" s="24" t="s">
        <v>338</v>
      </c>
      <c r="D6" s="25" t="s">
        <v>47</v>
      </c>
      <c r="E6" s="25" t="s">
        <v>335</v>
      </c>
      <c r="F6" s="19">
        <v>10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10</v>
      </c>
    </row>
    <row r="7" spans="1:19" x14ac:dyDescent="0.25">
      <c r="A7" s="24"/>
      <c r="B7" s="24"/>
      <c r="C7" s="24" t="s">
        <v>339</v>
      </c>
      <c r="D7" s="25" t="s">
        <v>47</v>
      </c>
      <c r="E7" s="25" t="s">
        <v>335</v>
      </c>
      <c r="F7" s="19">
        <v>25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25</v>
      </c>
    </row>
    <row r="8" spans="1:19" x14ac:dyDescent="0.25">
      <c r="A8" s="24"/>
      <c r="B8" s="24" t="s">
        <v>340</v>
      </c>
      <c r="C8" s="24" t="s">
        <v>341</v>
      </c>
      <c r="D8" s="25" t="s">
        <v>47</v>
      </c>
      <c r="E8" s="25" t="s">
        <v>335</v>
      </c>
      <c r="F8" s="19">
        <v>150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150</v>
      </c>
    </row>
    <row r="9" spans="1:19" x14ac:dyDescent="0.25">
      <c r="A9" s="24"/>
      <c r="B9" s="24"/>
      <c r="C9" s="24" t="s">
        <v>342</v>
      </c>
      <c r="D9" s="25" t="s">
        <v>47</v>
      </c>
      <c r="E9" s="25" t="s">
        <v>343</v>
      </c>
      <c r="F9" s="19">
        <v>50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50</v>
      </c>
    </row>
    <row r="10" spans="1:19" x14ac:dyDescent="0.25">
      <c r="A10" s="24"/>
      <c r="B10" s="24"/>
      <c r="C10" s="24" t="s">
        <v>344</v>
      </c>
      <c r="D10" s="25" t="s">
        <v>47</v>
      </c>
      <c r="E10" s="25" t="s">
        <v>335</v>
      </c>
      <c r="F10" s="19">
        <v>700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700</v>
      </c>
    </row>
    <row r="11" spans="1:19" x14ac:dyDescent="0.25">
      <c r="A11" s="24"/>
      <c r="B11" s="24"/>
      <c r="C11" s="24" t="s">
        <v>345</v>
      </c>
      <c r="D11" s="25" t="s">
        <v>47</v>
      </c>
      <c r="E11" s="25" t="s">
        <v>335</v>
      </c>
      <c r="F11" s="19">
        <v>200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68</v>
      </c>
      <c r="S11" s="43">
        <f t="shared" si="3"/>
        <v>200</v>
      </c>
    </row>
    <row r="12" spans="1:19" x14ac:dyDescent="0.25">
      <c r="A12" s="24"/>
      <c r="B12" s="24"/>
      <c r="C12" s="24" t="s">
        <v>346</v>
      </c>
      <c r="D12" s="25" t="s">
        <v>47</v>
      </c>
      <c r="E12" s="25" t="s">
        <v>335</v>
      </c>
      <c r="F12" s="19">
        <v>100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68</v>
      </c>
      <c r="S12" s="43">
        <f t="shared" si="3"/>
        <v>100</v>
      </c>
    </row>
    <row r="13" spans="1:19" x14ac:dyDescent="0.25">
      <c r="A13" s="24"/>
      <c r="B13" s="24"/>
      <c r="C13" s="24" t="s">
        <v>347</v>
      </c>
      <c r="D13" s="25" t="s">
        <v>47</v>
      </c>
      <c r="E13" s="25" t="s">
        <v>335</v>
      </c>
      <c r="F13" s="19">
        <v>50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68</v>
      </c>
      <c r="S13" s="43">
        <f t="shared" si="3"/>
        <v>50</v>
      </c>
    </row>
    <row r="14" spans="1:19" x14ac:dyDescent="0.25">
      <c r="A14" s="24"/>
      <c r="B14" s="24"/>
      <c r="C14" s="24" t="s">
        <v>348</v>
      </c>
      <c r="D14" s="25" t="s">
        <v>47</v>
      </c>
      <c r="E14" s="25" t="s">
        <v>335</v>
      </c>
      <c r="F14" s="19">
        <v>50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68</v>
      </c>
      <c r="S14" s="43">
        <f t="shared" si="3"/>
        <v>50</v>
      </c>
    </row>
    <row r="15" spans="1:19" x14ac:dyDescent="0.25">
      <c r="A15" s="24"/>
      <c r="B15" s="24"/>
      <c r="C15" s="24" t="s">
        <v>349</v>
      </c>
      <c r="D15" s="25" t="s">
        <v>47</v>
      </c>
      <c r="E15" s="25" t="s">
        <v>343</v>
      </c>
      <c r="F15" s="19">
        <v>20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68</v>
      </c>
      <c r="S15" s="43">
        <f t="shared" si="3"/>
        <v>20</v>
      </c>
    </row>
    <row r="16" spans="1:19" x14ac:dyDescent="0.25">
      <c r="A16" s="24"/>
      <c r="B16" s="24"/>
      <c r="C16" s="24" t="s">
        <v>350</v>
      </c>
      <c r="D16" s="25" t="s">
        <v>47</v>
      </c>
      <c r="E16" s="25" t="s">
        <v>335</v>
      </c>
      <c r="F16" s="19">
        <v>30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68</v>
      </c>
      <c r="S16" s="43">
        <f t="shared" si="3"/>
        <v>30</v>
      </c>
    </row>
    <row r="17" spans="1:19" x14ac:dyDescent="0.25">
      <c r="A17" s="24"/>
      <c r="B17" s="24"/>
      <c r="C17" s="24" t="s">
        <v>351</v>
      </c>
      <c r="D17" s="25" t="s">
        <v>47</v>
      </c>
      <c r="E17" s="25" t="s">
        <v>335</v>
      </c>
      <c r="F17" s="19">
        <v>350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68</v>
      </c>
      <c r="S17" s="43">
        <f t="shared" si="3"/>
        <v>350</v>
      </c>
    </row>
    <row r="18" spans="1:19" x14ac:dyDescent="0.25">
      <c r="A18" s="24"/>
      <c r="B18" s="24"/>
      <c r="C18" s="24" t="s">
        <v>352</v>
      </c>
      <c r="D18" s="25" t="s">
        <v>47</v>
      </c>
      <c r="E18" s="25" t="s">
        <v>335</v>
      </c>
      <c r="F18" s="19">
        <v>200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68</v>
      </c>
      <c r="S18" s="43">
        <f t="shared" si="3"/>
        <v>200</v>
      </c>
    </row>
    <row r="19" spans="1:19" x14ac:dyDescent="0.25">
      <c r="A19" s="24"/>
      <c r="B19" s="24"/>
      <c r="C19" s="24" t="s">
        <v>353</v>
      </c>
      <c r="D19" s="25" t="s">
        <v>47</v>
      </c>
      <c r="E19" s="25" t="s">
        <v>335</v>
      </c>
      <c r="F19" s="19">
        <v>400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68</v>
      </c>
      <c r="S19" s="43">
        <f t="shared" si="3"/>
        <v>400</v>
      </c>
    </row>
    <row r="20" spans="1:19" x14ac:dyDescent="0.25">
      <c r="A20" s="24"/>
      <c r="B20" s="24"/>
      <c r="C20" s="24" t="s">
        <v>354</v>
      </c>
      <c r="D20" s="25" t="s">
        <v>47</v>
      </c>
      <c r="E20" s="25" t="s">
        <v>335</v>
      </c>
      <c r="F20" s="19">
        <v>50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68</v>
      </c>
      <c r="S20" s="43">
        <f t="shared" si="3"/>
        <v>50</v>
      </c>
    </row>
    <row r="21" spans="1:19" ht="45" x14ac:dyDescent="0.25">
      <c r="A21" s="24"/>
      <c r="B21" s="24"/>
      <c r="C21" s="24" t="s">
        <v>355</v>
      </c>
      <c r="D21" s="25" t="s">
        <v>47</v>
      </c>
      <c r="E21" s="25" t="s">
        <v>335</v>
      </c>
      <c r="F21" s="19">
        <v>350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350</v>
      </c>
    </row>
    <row r="22" spans="1:19" ht="30" x14ac:dyDescent="0.25">
      <c r="A22" s="24"/>
      <c r="B22" s="24"/>
      <c r="C22" s="24" t="s">
        <v>356</v>
      </c>
      <c r="D22" s="25" t="s">
        <v>47</v>
      </c>
      <c r="E22" s="25" t="s">
        <v>335</v>
      </c>
      <c r="F22" s="19">
        <v>450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450</v>
      </c>
    </row>
    <row r="23" spans="1:19" ht="45" x14ac:dyDescent="0.25">
      <c r="A23" s="24"/>
      <c r="B23" s="24"/>
      <c r="C23" s="24" t="s">
        <v>357</v>
      </c>
      <c r="D23" s="25" t="s">
        <v>47</v>
      </c>
      <c r="E23" s="25" t="s">
        <v>335</v>
      </c>
      <c r="F23" s="19">
        <v>100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68</v>
      </c>
      <c r="S23" s="43">
        <f t="shared" si="3"/>
        <v>100</v>
      </c>
    </row>
    <row r="24" spans="1:19" x14ac:dyDescent="0.25">
      <c r="A24" s="24"/>
      <c r="B24" s="24"/>
      <c r="C24" s="24" t="s">
        <v>358</v>
      </c>
      <c r="D24" s="25" t="s">
        <v>47</v>
      </c>
      <c r="E24" s="25" t="s">
        <v>335</v>
      </c>
      <c r="F24" s="19">
        <v>75</v>
      </c>
      <c r="G24" s="19" t="s">
        <v>67</v>
      </c>
      <c r="H24" s="36"/>
      <c r="I24" s="18">
        <v>9.5</v>
      </c>
      <c r="J24" s="31">
        <f>H24*I24/100</f>
        <v>0</v>
      </c>
      <c r="K24" s="31">
        <f>H24+J24</f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75</v>
      </c>
    </row>
    <row r="25" spans="1:19" x14ac:dyDescent="0.25">
      <c r="A25" s="24"/>
      <c r="B25" s="24"/>
      <c r="C25" s="24" t="s">
        <v>1022</v>
      </c>
      <c r="D25" s="25" t="s">
        <v>47</v>
      </c>
      <c r="E25" s="25" t="s">
        <v>335</v>
      </c>
      <c r="F25" s="19">
        <v>200</v>
      </c>
      <c r="G25" s="19" t="s">
        <v>67</v>
      </c>
      <c r="H25" s="36"/>
      <c r="I25" s="18">
        <v>9.5</v>
      </c>
      <c r="J25" s="31">
        <f>H25*I25/100</f>
        <v>0</v>
      </c>
      <c r="K25" s="31">
        <f>H25+J25</f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927</v>
      </c>
      <c r="S25" s="43">
        <v>200</v>
      </c>
    </row>
    <row r="26" spans="1:19" x14ac:dyDescent="0.25">
      <c r="A26" s="24"/>
      <c r="B26" s="24"/>
      <c r="C26" s="24" t="s">
        <v>359</v>
      </c>
      <c r="D26" s="25" t="s">
        <v>47</v>
      </c>
      <c r="E26" s="25" t="s">
        <v>335</v>
      </c>
      <c r="F26" s="19">
        <v>100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68</v>
      </c>
      <c r="S26" s="43">
        <f t="shared" si="3"/>
        <v>100</v>
      </c>
    </row>
    <row r="27" spans="1:19" x14ac:dyDescent="0.25">
      <c r="A27" s="24"/>
      <c r="B27" s="24"/>
      <c r="C27" s="24" t="s">
        <v>360</v>
      </c>
      <c r="D27" s="25" t="s">
        <v>47</v>
      </c>
      <c r="E27" s="25" t="s">
        <v>335</v>
      </c>
      <c r="F27" s="19">
        <v>160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68</v>
      </c>
      <c r="S27" s="43">
        <f t="shared" si="3"/>
        <v>160</v>
      </c>
    </row>
    <row r="28" spans="1:19" x14ac:dyDescent="0.25">
      <c r="H28" s="41">
        <f>SUM(H3:H27)</f>
        <v>0</v>
      </c>
      <c r="J28" s="41">
        <f>SUM(J3:J27)</f>
        <v>0</v>
      </c>
      <c r="K28" s="41">
        <f>SUM(K3:K27)</f>
        <v>0</v>
      </c>
      <c r="L28" s="41">
        <f>SUM(L3:L27)</f>
        <v>0</v>
      </c>
      <c r="S28" s="44">
        <f>SUM(S3:S27)</f>
        <v>3905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topLeftCell="B1" workbookViewId="0">
      <selection activeCell="G31" sqref="G31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387</v>
      </c>
      <c r="B3" s="24" t="s">
        <v>388</v>
      </c>
      <c r="C3" s="24" t="s">
        <v>389</v>
      </c>
      <c r="D3" s="25" t="s">
        <v>47</v>
      </c>
      <c r="E3" s="25" t="s">
        <v>93</v>
      </c>
      <c r="F3" s="19">
        <v>40</v>
      </c>
      <c r="G3" s="19" t="s">
        <v>67</v>
      </c>
      <c r="H3" s="36"/>
      <c r="I3" s="18">
        <v>9.5</v>
      </c>
      <c r="J3" s="31">
        <f t="shared" ref="J3:J19" si="0">H3*I3/100</f>
        <v>0</v>
      </c>
      <c r="K3" s="31">
        <f t="shared" ref="K3:K19" si="1">H3+J3</f>
        <v>0</v>
      </c>
      <c r="L3" s="32">
        <f t="shared" ref="L3:L19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19" si="3">F3*R3</f>
        <v>40</v>
      </c>
    </row>
    <row r="4" spans="1:19" x14ac:dyDescent="0.25">
      <c r="A4" s="24"/>
      <c r="B4" s="24"/>
      <c r="C4" s="24" t="s">
        <v>390</v>
      </c>
      <c r="D4" s="25" t="s">
        <v>47</v>
      </c>
      <c r="E4" s="25" t="s">
        <v>93</v>
      </c>
      <c r="F4" s="19">
        <v>30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30</v>
      </c>
    </row>
    <row r="5" spans="1:19" x14ac:dyDescent="0.25">
      <c r="A5" s="24"/>
      <c r="B5" s="24"/>
      <c r="C5" s="24" t="s">
        <v>792</v>
      </c>
      <c r="D5" s="25" t="s">
        <v>47</v>
      </c>
      <c r="E5" s="25" t="s">
        <v>93</v>
      </c>
      <c r="F5" s="19">
        <v>60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927</v>
      </c>
      <c r="S5" s="43">
        <f t="shared" si="3"/>
        <v>60.006</v>
      </c>
    </row>
    <row r="6" spans="1:19" x14ac:dyDescent="0.25">
      <c r="A6" s="24"/>
      <c r="B6" s="24"/>
      <c r="C6" s="24" t="s">
        <v>795</v>
      </c>
      <c r="D6" s="25" t="s">
        <v>47</v>
      </c>
      <c r="E6" s="25" t="s">
        <v>93</v>
      </c>
      <c r="F6" s="19">
        <v>20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928</v>
      </c>
      <c r="S6" s="43">
        <f t="shared" si="3"/>
        <v>20.003999999999998</v>
      </c>
    </row>
    <row r="7" spans="1:19" x14ac:dyDescent="0.25">
      <c r="A7" s="24"/>
      <c r="B7" s="24"/>
      <c r="C7" s="24" t="s">
        <v>793</v>
      </c>
      <c r="D7" s="25" t="s">
        <v>47</v>
      </c>
      <c r="E7" s="25" t="s">
        <v>93</v>
      </c>
      <c r="F7" s="19">
        <v>120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929</v>
      </c>
      <c r="S7" s="43">
        <f t="shared" si="3"/>
        <v>120.036</v>
      </c>
    </row>
    <row r="8" spans="1:19" x14ac:dyDescent="0.25">
      <c r="A8" s="24"/>
      <c r="B8" s="24"/>
      <c r="C8" s="24" t="s">
        <v>794</v>
      </c>
      <c r="D8" s="25" t="s">
        <v>47</v>
      </c>
      <c r="E8" s="25" t="s">
        <v>93</v>
      </c>
      <c r="F8" s="19">
        <v>45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930</v>
      </c>
      <c r="S8" s="43">
        <f t="shared" si="3"/>
        <v>45.018000000000001</v>
      </c>
    </row>
    <row r="9" spans="1:19" x14ac:dyDescent="0.25">
      <c r="A9" s="24"/>
      <c r="B9" s="24"/>
      <c r="C9" s="24" t="s">
        <v>391</v>
      </c>
      <c r="D9" s="25" t="s">
        <v>47</v>
      </c>
      <c r="E9" s="25" t="s">
        <v>93</v>
      </c>
      <c r="F9" s="19">
        <v>20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931</v>
      </c>
      <c r="S9" s="43">
        <f t="shared" si="3"/>
        <v>20.009999999999998</v>
      </c>
    </row>
    <row r="10" spans="1:19" x14ac:dyDescent="0.25">
      <c r="A10" s="24"/>
      <c r="B10" s="24"/>
      <c r="C10" s="24" t="s">
        <v>392</v>
      </c>
      <c r="D10" s="25" t="s">
        <v>47</v>
      </c>
      <c r="E10" s="25" t="s">
        <v>393</v>
      </c>
      <c r="F10" s="19">
        <v>10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10</v>
      </c>
    </row>
    <row r="11" spans="1:19" x14ac:dyDescent="0.25">
      <c r="A11" s="24"/>
      <c r="B11" s="24"/>
      <c r="C11" s="24" t="s">
        <v>394</v>
      </c>
      <c r="D11" s="25" t="s">
        <v>47</v>
      </c>
      <c r="E11" s="25" t="s">
        <v>93</v>
      </c>
      <c r="F11" s="19">
        <v>20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68</v>
      </c>
      <c r="S11" s="43">
        <f t="shared" si="3"/>
        <v>20</v>
      </c>
    </row>
    <row r="12" spans="1:19" x14ac:dyDescent="0.25">
      <c r="A12" s="24"/>
      <c r="B12" s="24" t="s">
        <v>395</v>
      </c>
      <c r="C12" s="24" t="s">
        <v>396</v>
      </c>
      <c r="D12" s="25" t="s">
        <v>47</v>
      </c>
      <c r="E12" s="25" t="s">
        <v>743</v>
      </c>
      <c r="F12" s="19">
        <v>400</v>
      </c>
      <c r="G12" s="19" t="s">
        <v>49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123</v>
      </c>
      <c r="S12" s="43">
        <f t="shared" si="3"/>
        <v>32</v>
      </c>
    </row>
    <row r="13" spans="1:19" x14ac:dyDescent="0.25">
      <c r="A13" s="24"/>
      <c r="B13" s="24"/>
      <c r="C13" s="24" t="s">
        <v>398</v>
      </c>
      <c r="D13" s="25" t="s">
        <v>47</v>
      </c>
      <c r="E13" s="25" t="s">
        <v>199</v>
      </c>
      <c r="F13" s="19">
        <v>400</v>
      </c>
      <c r="G13" s="19" t="s">
        <v>49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399</v>
      </c>
      <c r="S13" s="43">
        <f t="shared" si="3"/>
        <v>14.000000000000002</v>
      </c>
    </row>
    <row r="14" spans="1:19" x14ac:dyDescent="0.25">
      <c r="A14" s="24"/>
      <c r="B14" s="24"/>
      <c r="C14" s="24" t="s">
        <v>398</v>
      </c>
      <c r="D14" s="25" t="s">
        <v>47</v>
      </c>
      <c r="E14" s="25" t="s">
        <v>404</v>
      </c>
      <c r="F14" s="19">
        <v>1500</v>
      </c>
      <c r="G14" s="19" t="s">
        <v>49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400</v>
      </c>
      <c r="S14" s="43">
        <f t="shared" si="3"/>
        <v>105.00000000000001</v>
      </c>
    </row>
    <row r="15" spans="1:19" x14ac:dyDescent="0.25">
      <c r="A15" s="24"/>
      <c r="B15" s="24"/>
      <c r="C15" s="24" t="s">
        <v>401</v>
      </c>
      <c r="D15" s="25" t="s">
        <v>47</v>
      </c>
      <c r="E15" s="25" t="s">
        <v>199</v>
      </c>
      <c r="F15" s="19">
        <v>300</v>
      </c>
      <c r="G15" s="19" t="s">
        <v>49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196</v>
      </c>
      <c r="S15" s="43">
        <f t="shared" si="3"/>
        <v>18</v>
      </c>
    </row>
    <row r="16" spans="1:19" x14ac:dyDescent="0.25">
      <c r="A16" s="24"/>
      <c r="B16" s="24"/>
      <c r="C16" s="24" t="s">
        <v>401</v>
      </c>
      <c r="D16" s="25" t="s">
        <v>47</v>
      </c>
      <c r="E16" s="25" t="s">
        <v>402</v>
      </c>
      <c r="F16" s="19">
        <v>300</v>
      </c>
      <c r="G16" s="19" t="s">
        <v>49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400</v>
      </c>
      <c r="S16" s="43">
        <f t="shared" si="3"/>
        <v>21.000000000000004</v>
      </c>
    </row>
    <row r="17" spans="1:19" x14ac:dyDescent="0.25">
      <c r="A17" s="24"/>
      <c r="B17" s="24"/>
      <c r="C17" s="24" t="s">
        <v>403</v>
      </c>
      <c r="D17" s="25" t="s">
        <v>47</v>
      </c>
      <c r="E17" s="25" t="s">
        <v>404</v>
      </c>
      <c r="F17" s="19">
        <v>600</v>
      </c>
      <c r="G17" s="19" t="s">
        <v>49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380</v>
      </c>
      <c r="S17" s="43">
        <f t="shared" si="3"/>
        <v>54</v>
      </c>
    </row>
    <row r="18" spans="1:19" x14ac:dyDescent="0.25">
      <c r="A18" s="24"/>
      <c r="B18" s="24" t="s">
        <v>405</v>
      </c>
      <c r="C18" s="24" t="s">
        <v>406</v>
      </c>
      <c r="D18" s="25" t="s">
        <v>47</v>
      </c>
      <c r="E18" s="25" t="s">
        <v>407</v>
      </c>
      <c r="F18" s="19">
        <v>400</v>
      </c>
      <c r="G18" s="19" t="s">
        <v>49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102</v>
      </c>
      <c r="S18" s="43">
        <f t="shared" si="3"/>
        <v>40</v>
      </c>
    </row>
    <row r="19" spans="1:19" x14ac:dyDescent="0.25">
      <c r="A19" s="24"/>
      <c r="B19" s="24"/>
      <c r="C19" s="24" t="s">
        <v>408</v>
      </c>
      <c r="D19" s="25" t="s">
        <v>47</v>
      </c>
      <c r="E19" s="25" t="s">
        <v>407</v>
      </c>
      <c r="F19" s="19">
        <v>400</v>
      </c>
      <c r="G19" s="19" t="s">
        <v>49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102</v>
      </c>
      <c r="S19" s="43">
        <f t="shared" si="3"/>
        <v>40</v>
      </c>
    </row>
    <row r="20" spans="1:19" x14ac:dyDescent="0.25">
      <c r="H20" s="41">
        <f>SUM(H3:H19)</f>
        <v>0</v>
      </c>
      <c r="J20" s="41">
        <f>SUM(J3:J19)</f>
        <v>0</v>
      </c>
      <c r="K20" s="41">
        <f>SUM(K3:K19)</f>
        <v>0</v>
      </c>
      <c r="L20" s="41">
        <f>SUM(L3:L19)</f>
        <v>0</v>
      </c>
      <c r="S20" s="44">
        <f>SUM(S3:S19)</f>
        <v>689.07399999999996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8"/>
  <sheetViews>
    <sheetView workbookViewId="0">
      <selection activeCell="C7" sqref="C7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361</v>
      </c>
      <c r="B3" s="24" t="s">
        <v>362</v>
      </c>
      <c r="C3" s="24" t="s">
        <v>363</v>
      </c>
      <c r="D3" s="25" t="s">
        <v>47</v>
      </c>
      <c r="E3" s="25" t="s">
        <v>93</v>
      </c>
      <c r="F3" s="19">
        <v>20</v>
      </c>
      <c r="G3" s="19" t="s">
        <v>67</v>
      </c>
      <c r="H3" s="36"/>
      <c r="I3" s="18">
        <v>9.5</v>
      </c>
      <c r="J3" s="31">
        <f t="shared" ref="J3:J17" si="0">H3*I3/100</f>
        <v>0</v>
      </c>
      <c r="K3" s="31">
        <f t="shared" ref="K3:K17" si="1">H3+J3</f>
        <v>0</v>
      </c>
      <c r="L3" s="32">
        <f t="shared" ref="L3:L17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17" si="3">F3*R3</f>
        <v>20</v>
      </c>
    </row>
    <row r="4" spans="1:19" x14ac:dyDescent="0.25">
      <c r="A4" s="24"/>
      <c r="B4" s="24" t="s">
        <v>364</v>
      </c>
      <c r="C4" s="24" t="s">
        <v>365</v>
      </c>
      <c r="D4" s="25" t="s">
        <v>47</v>
      </c>
      <c r="E4" s="25" t="s">
        <v>93</v>
      </c>
      <c r="F4" s="19">
        <v>10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10</v>
      </c>
    </row>
    <row r="5" spans="1:19" x14ac:dyDescent="0.25">
      <c r="A5" s="24"/>
      <c r="B5" s="24"/>
      <c r="C5" s="24" t="s">
        <v>366</v>
      </c>
      <c r="D5" s="25" t="s">
        <v>47</v>
      </c>
      <c r="E5" s="25" t="s">
        <v>93</v>
      </c>
      <c r="F5" s="19">
        <v>30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30</v>
      </c>
    </row>
    <row r="6" spans="1:19" x14ac:dyDescent="0.25">
      <c r="A6" s="24"/>
      <c r="B6" s="24" t="s">
        <v>367</v>
      </c>
      <c r="C6" s="24" t="s">
        <v>368</v>
      </c>
      <c r="D6" s="25" t="s">
        <v>47</v>
      </c>
      <c r="E6" s="25" t="s">
        <v>93</v>
      </c>
      <c r="F6" s="19">
        <v>70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70</v>
      </c>
    </row>
    <row r="7" spans="1:19" x14ac:dyDescent="0.25">
      <c r="A7" s="24"/>
      <c r="B7" s="24" t="s">
        <v>369</v>
      </c>
      <c r="C7" s="24" t="s">
        <v>1037</v>
      </c>
      <c r="D7" s="25" t="s">
        <v>47</v>
      </c>
      <c r="E7" s="25" t="s">
        <v>93</v>
      </c>
      <c r="F7" s="19">
        <v>30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30</v>
      </c>
    </row>
    <row r="8" spans="1:19" x14ac:dyDescent="0.25">
      <c r="A8" s="24"/>
      <c r="B8" s="24"/>
      <c r="C8" s="24" t="s">
        <v>370</v>
      </c>
      <c r="D8" s="25" t="s">
        <v>47</v>
      </c>
      <c r="E8" s="25" t="s">
        <v>93</v>
      </c>
      <c r="F8" s="19">
        <v>300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300</v>
      </c>
    </row>
    <row r="9" spans="1:19" x14ac:dyDescent="0.25">
      <c r="A9" s="24"/>
      <c r="B9" s="24"/>
      <c r="C9" s="24" t="s">
        <v>371</v>
      </c>
      <c r="D9" s="25" t="s">
        <v>47</v>
      </c>
      <c r="E9" s="25" t="s">
        <v>93</v>
      </c>
      <c r="F9" s="19">
        <v>30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30</v>
      </c>
    </row>
    <row r="10" spans="1:19" x14ac:dyDescent="0.25">
      <c r="A10" s="24"/>
      <c r="B10" s="24"/>
      <c r="C10" s="24" t="s">
        <v>372</v>
      </c>
      <c r="D10" s="25" t="s">
        <v>47</v>
      </c>
      <c r="E10" s="25" t="s">
        <v>93</v>
      </c>
      <c r="F10" s="19">
        <v>60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60</v>
      </c>
    </row>
    <row r="11" spans="1:19" x14ac:dyDescent="0.25">
      <c r="A11" s="24"/>
      <c r="B11" s="24" t="s">
        <v>373</v>
      </c>
      <c r="C11" s="24" t="s">
        <v>374</v>
      </c>
      <c r="D11" s="25" t="s">
        <v>47</v>
      </c>
      <c r="E11" s="25" t="s">
        <v>375</v>
      </c>
      <c r="F11" s="19">
        <v>200</v>
      </c>
      <c r="G11" s="19" t="s">
        <v>49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376</v>
      </c>
      <c r="S11" s="43">
        <f t="shared" si="3"/>
        <v>23</v>
      </c>
    </row>
    <row r="12" spans="1:19" x14ac:dyDescent="0.25">
      <c r="A12" s="24"/>
      <c r="B12" s="24"/>
      <c r="C12" s="24" t="s">
        <v>377</v>
      </c>
      <c r="D12" s="25" t="s">
        <v>47</v>
      </c>
      <c r="E12" s="25" t="s">
        <v>375</v>
      </c>
      <c r="F12" s="19">
        <v>250</v>
      </c>
      <c r="G12" s="19" t="s">
        <v>49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376</v>
      </c>
      <c r="S12" s="43">
        <f t="shared" si="3"/>
        <v>28.75</v>
      </c>
    </row>
    <row r="13" spans="1:19" x14ac:dyDescent="0.25">
      <c r="A13" s="24"/>
      <c r="B13" s="24"/>
      <c r="C13" s="24" t="s">
        <v>378</v>
      </c>
      <c r="D13" s="25" t="s">
        <v>47</v>
      </c>
      <c r="E13" s="25" t="s">
        <v>379</v>
      </c>
      <c r="F13" s="19">
        <v>280</v>
      </c>
      <c r="G13" s="19" t="s">
        <v>49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380</v>
      </c>
      <c r="S13" s="43">
        <f t="shared" si="3"/>
        <v>25.2</v>
      </c>
    </row>
    <row r="14" spans="1:19" x14ac:dyDescent="0.25">
      <c r="A14" s="24"/>
      <c r="B14" s="24"/>
      <c r="C14" s="24" t="s">
        <v>381</v>
      </c>
      <c r="D14" s="25" t="s">
        <v>47</v>
      </c>
      <c r="E14" s="25" t="s">
        <v>382</v>
      </c>
      <c r="F14" s="19">
        <v>280</v>
      </c>
      <c r="G14" s="19" t="s">
        <v>49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383</v>
      </c>
      <c r="S14" s="43">
        <f t="shared" si="3"/>
        <v>29.4</v>
      </c>
    </row>
    <row r="15" spans="1:19" x14ac:dyDescent="0.25">
      <c r="A15" s="24"/>
      <c r="B15" s="24"/>
      <c r="C15" s="24" t="s">
        <v>384</v>
      </c>
      <c r="D15" s="25" t="s">
        <v>47</v>
      </c>
      <c r="E15" s="25" t="s">
        <v>740</v>
      </c>
      <c r="F15" s="19">
        <v>40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123</v>
      </c>
      <c r="S15" s="43">
        <f t="shared" si="3"/>
        <v>3.2</v>
      </c>
    </row>
    <row r="16" spans="1:19" x14ac:dyDescent="0.25">
      <c r="A16" s="24"/>
      <c r="B16" s="24"/>
      <c r="C16" s="24" t="s">
        <v>385</v>
      </c>
      <c r="D16" s="25" t="s">
        <v>47</v>
      </c>
      <c r="E16" s="25" t="s">
        <v>742</v>
      </c>
      <c r="F16" s="19">
        <v>2200</v>
      </c>
      <c r="G16" s="19" t="s">
        <v>49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386</v>
      </c>
      <c r="S16" s="43">
        <f t="shared" si="3"/>
        <v>99</v>
      </c>
    </row>
    <row r="17" spans="1:19" x14ac:dyDescent="0.25">
      <c r="A17" s="24"/>
      <c r="B17" s="24" t="s">
        <v>741</v>
      </c>
      <c r="C17" s="24" t="s">
        <v>739</v>
      </c>
      <c r="D17" s="25" t="s">
        <v>47</v>
      </c>
      <c r="E17" s="25" t="s">
        <v>93</v>
      </c>
      <c r="F17" s="19">
        <v>25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68</v>
      </c>
      <c r="S17" s="43">
        <f t="shared" si="3"/>
        <v>25</v>
      </c>
    </row>
    <row r="18" spans="1:19" x14ac:dyDescent="0.25">
      <c r="H18" s="41">
        <f>SUM(H3:H17)</f>
        <v>0</v>
      </c>
      <c r="J18" s="41">
        <f>SUM(J3:J17)</f>
        <v>0</v>
      </c>
      <c r="K18" s="41">
        <f>SUM(K3:K17)</f>
        <v>0</v>
      </c>
      <c r="L18" s="41">
        <f>SUM(L3:L17)</f>
        <v>0</v>
      </c>
      <c r="S18" s="44">
        <f>SUM(S3:S17)</f>
        <v>783.55000000000007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"/>
  <sheetViews>
    <sheetView workbookViewId="0">
      <selection activeCell="B17" sqref="B17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409</v>
      </c>
      <c r="B3" s="24" t="s">
        <v>409</v>
      </c>
      <c r="C3" s="24" t="s">
        <v>410</v>
      </c>
      <c r="D3" s="25" t="s">
        <v>47</v>
      </c>
      <c r="E3" s="25" t="s">
        <v>411</v>
      </c>
      <c r="F3" s="19">
        <v>30</v>
      </c>
      <c r="G3" s="19" t="s">
        <v>67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68</v>
      </c>
      <c r="S3" s="43">
        <f>F3*R3</f>
        <v>30</v>
      </c>
    </row>
    <row r="4" spans="1:19" x14ac:dyDescent="0.25">
      <c r="A4" s="24"/>
      <c r="B4" s="24"/>
      <c r="C4" s="24" t="s">
        <v>412</v>
      </c>
      <c r="D4" s="25" t="s">
        <v>47</v>
      </c>
      <c r="E4" s="25" t="s">
        <v>411</v>
      </c>
      <c r="F4" s="19">
        <v>10</v>
      </c>
      <c r="G4" s="19" t="s">
        <v>67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19" t="s">
        <v>68</v>
      </c>
      <c r="S4" s="43">
        <f>F4*R4</f>
        <v>10</v>
      </c>
    </row>
    <row r="5" spans="1:19" x14ac:dyDescent="0.25">
      <c r="A5" s="24"/>
      <c r="B5" s="24"/>
      <c r="C5" s="24" t="s">
        <v>413</v>
      </c>
      <c r="D5" s="25" t="s">
        <v>47</v>
      </c>
      <c r="E5" s="25" t="s">
        <v>411</v>
      </c>
      <c r="F5" s="19">
        <v>10</v>
      </c>
      <c r="G5" s="19" t="s">
        <v>67</v>
      </c>
      <c r="H5" s="36"/>
      <c r="I5" s="18">
        <v>9.5</v>
      </c>
      <c r="J5" s="31">
        <f>H5*I5/100</f>
        <v>0</v>
      </c>
      <c r="K5" s="31">
        <f>H5+J5</f>
        <v>0</v>
      </c>
      <c r="L5" s="32">
        <f>K5*F5</f>
        <v>0</v>
      </c>
      <c r="M5" s="37"/>
      <c r="N5" s="38"/>
      <c r="O5" s="39"/>
      <c r="P5" s="39"/>
      <c r="Q5" s="39"/>
      <c r="R5" s="19" t="s">
        <v>68</v>
      </c>
      <c r="S5" s="43">
        <f>F5*R5</f>
        <v>10</v>
      </c>
    </row>
    <row r="6" spans="1:19" x14ac:dyDescent="0.25">
      <c r="A6" s="24"/>
      <c r="B6" s="24"/>
      <c r="C6" s="24" t="s">
        <v>414</v>
      </c>
      <c r="D6" s="25" t="s">
        <v>47</v>
      </c>
      <c r="E6" s="25" t="s">
        <v>564</v>
      </c>
      <c r="F6" s="19">
        <v>3600</v>
      </c>
      <c r="G6" s="19" t="s">
        <v>49</v>
      </c>
      <c r="H6" s="36"/>
      <c r="I6" s="18">
        <v>9.5</v>
      </c>
      <c r="J6" s="31">
        <f>H6*I6/100</f>
        <v>0</v>
      </c>
      <c r="K6" s="31">
        <f>H6+J6</f>
        <v>0</v>
      </c>
      <c r="L6" s="32">
        <f>K6*F6</f>
        <v>0</v>
      </c>
      <c r="M6" s="37"/>
      <c r="N6" s="38"/>
      <c r="O6" s="39"/>
      <c r="P6" s="39"/>
      <c r="Q6" s="39"/>
      <c r="R6" s="19" t="s">
        <v>68</v>
      </c>
      <c r="S6" s="43">
        <f>F6*R6</f>
        <v>3600</v>
      </c>
    </row>
    <row r="7" spans="1:19" x14ac:dyDescent="0.25">
      <c r="H7" s="41">
        <f>SUM(H3:H6)</f>
        <v>0</v>
      </c>
      <c r="J7" s="41">
        <f>SUM(J3:J6)</f>
        <v>0</v>
      </c>
      <c r="K7" s="41">
        <f>SUM(K3:K6)</f>
        <v>0</v>
      </c>
      <c r="L7" s="41">
        <f>SUM(L3:L6)</f>
        <v>0</v>
      </c>
      <c r="S7" s="44">
        <f>SUM(S3:S6)</f>
        <v>3650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topLeftCell="B1" workbookViewId="0">
      <selection activeCell="G31" sqref="G31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415</v>
      </c>
      <c r="B3" s="24" t="s">
        <v>415</v>
      </c>
      <c r="C3" s="24" t="s">
        <v>416</v>
      </c>
      <c r="D3" s="25" t="s">
        <v>47</v>
      </c>
      <c r="E3" s="25" t="s">
        <v>91</v>
      </c>
      <c r="F3" s="19">
        <v>150</v>
      </c>
      <c r="G3" s="19" t="s">
        <v>67</v>
      </c>
      <c r="H3" s="36"/>
      <c r="I3" s="18">
        <v>9.5</v>
      </c>
      <c r="J3" s="31">
        <f t="shared" ref="J3:J25" si="0">H3*I3/100</f>
        <v>0</v>
      </c>
      <c r="K3" s="31">
        <f t="shared" ref="K3:K25" si="1">H3+J3</f>
        <v>0</v>
      </c>
      <c r="L3" s="32">
        <f t="shared" ref="L3:L25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5" si="3">F3*R3</f>
        <v>150</v>
      </c>
    </row>
    <row r="4" spans="1:19" x14ac:dyDescent="0.25">
      <c r="A4" s="24"/>
      <c r="B4" s="24"/>
      <c r="C4" s="24" t="s">
        <v>417</v>
      </c>
      <c r="D4" s="25" t="s">
        <v>47</v>
      </c>
      <c r="E4" s="25" t="s">
        <v>91</v>
      </c>
      <c r="F4" s="19">
        <v>80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80</v>
      </c>
    </row>
    <row r="5" spans="1:19" x14ac:dyDescent="0.25">
      <c r="A5" s="24"/>
      <c r="B5" s="24"/>
      <c r="C5" s="24" t="s">
        <v>418</v>
      </c>
      <c r="D5" s="25" t="s">
        <v>47</v>
      </c>
      <c r="E5" s="25" t="s">
        <v>91</v>
      </c>
      <c r="F5" s="19">
        <v>110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110</v>
      </c>
    </row>
    <row r="6" spans="1:19" x14ac:dyDescent="0.25">
      <c r="A6" s="24"/>
      <c r="B6" s="24"/>
      <c r="C6" s="24" t="s">
        <v>744</v>
      </c>
      <c r="D6" s="25" t="s">
        <v>47</v>
      </c>
      <c r="E6" s="25" t="s">
        <v>91</v>
      </c>
      <c r="F6" s="19">
        <v>20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/>
      <c r="M6" s="37"/>
      <c r="N6" s="38"/>
      <c r="O6" s="39"/>
      <c r="P6" s="39"/>
      <c r="Q6" s="39"/>
      <c r="R6" s="19"/>
      <c r="S6" s="43"/>
    </row>
    <row r="7" spans="1:19" x14ac:dyDescent="0.25">
      <c r="A7" s="24"/>
      <c r="B7" s="24"/>
      <c r="C7" s="24" t="s">
        <v>745</v>
      </c>
      <c r="D7" s="25" t="s">
        <v>47</v>
      </c>
      <c r="E7" s="25" t="s">
        <v>91</v>
      </c>
      <c r="F7" s="19">
        <v>20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/>
      <c r="M7" s="37"/>
      <c r="N7" s="38"/>
      <c r="O7" s="39"/>
      <c r="P7" s="39"/>
      <c r="Q7" s="39"/>
      <c r="R7" s="19"/>
      <c r="S7" s="43"/>
    </row>
    <row r="8" spans="1:19" x14ac:dyDescent="0.25">
      <c r="A8" s="24"/>
      <c r="B8" s="24"/>
      <c r="C8" s="24" t="s">
        <v>419</v>
      </c>
      <c r="D8" s="25" t="s">
        <v>47</v>
      </c>
      <c r="E8" s="25" t="s">
        <v>91</v>
      </c>
      <c r="F8" s="19">
        <v>120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120</v>
      </c>
    </row>
    <row r="9" spans="1:19" x14ac:dyDescent="0.25">
      <c r="A9" s="24"/>
      <c r="B9" s="24"/>
      <c r="C9" s="24" t="s">
        <v>420</v>
      </c>
      <c r="D9" s="25" t="s">
        <v>47</v>
      </c>
      <c r="E9" s="25" t="s">
        <v>91</v>
      </c>
      <c r="F9" s="19">
        <v>20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20</v>
      </c>
    </row>
    <row r="10" spans="1:19" x14ac:dyDescent="0.25">
      <c r="A10" s="24"/>
      <c r="B10" s="24"/>
      <c r="C10" s="24" t="s">
        <v>746</v>
      </c>
      <c r="D10" s="25" t="s">
        <v>47</v>
      </c>
      <c r="E10" s="25" t="s">
        <v>421</v>
      </c>
      <c r="F10" s="19">
        <v>4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4</v>
      </c>
    </row>
    <row r="11" spans="1:19" x14ac:dyDescent="0.25">
      <c r="A11" s="24"/>
      <c r="B11" s="24"/>
      <c r="C11" s="24" t="s">
        <v>747</v>
      </c>
      <c r="D11" s="25" t="s">
        <v>47</v>
      </c>
      <c r="E11" s="25" t="s">
        <v>421</v>
      </c>
      <c r="F11" s="19">
        <v>4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68</v>
      </c>
      <c r="S11" s="43">
        <f t="shared" si="3"/>
        <v>4</v>
      </c>
    </row>
    <row r="12" spans="1:19" x14ac:dyDescent="0.25">
      <c r="A12" s="24"/>
      <c r="B12" s="24"/>
      <c r="C12" s="24" t="s">
        <v>748</v>
      </c>
      <c r="D12" s="25" t="s">
        <v>47</v>
      </c>
      <c r="E12" s="25" t="s">
        <v>422</v>
      </c>
      <c r="F12" s="19">
        <v>4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68</v>
      </c>
      <c r="S12" s="43">
        <f t="shared" si="3"/>
        <v>4</v>
      </c>
    </row>
    <row r="13" spans="1:19" x14ac:dyDescent="0.25">
      <c r="A13" s="24"/>
      <c r="B13" s="24"/>
      <c r="C13" s="24" t="s">
        <v>749</v>
      </c>
      <c r="D13" s="25" t="s">
        <v>47</v>
      </c>
      <c r="E13" s="25" t="s">
        <v>422</v>
      </c>
      <c r="F13" s="19">
        <v>4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68</v>
      </c>
      <c r="S13" s="43">
        <f t="shared" si="3"/>
        <v>4</v>
      </c>
    </row>
    <row r="14" spans="1:19" x14ac:dyDescent="0.25">
      <c r="A14" s="24"/>
      <c r="B14" s="24"/>
      <c r="C14" s="24" t="s">
        <v>750</v>
      </c>
      <c r="D14" s="25" t="s">
        <v>47</v>
      </c>
      <c r="E14" s="25" t="s">
        <v>423</v>
      </c>
      <c r="F14" s="19">
        <v>3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68</v>
      </c>
      <c r="S14" s="43">
        <f t="shared" si="3"/>
        <v>3</v>
      </c>
    </row>
    <row r="15" spans="1:19" x14ac:dyDescent="0.25">
      <c r="A15" s="24"/>
      <c r="B15" s="24"/>
      <c r="C15" s="24" t="s">
        <v>751</v>
      </c>
      <c r="D15" s="25" t="s">
        <v>47</v>
      </c>
      <c r="E15" s="25" t="s">
        <v>423</v>
      </c>
      <c r="F15" s="19">
        <v>1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68</v>
      </c>
      <c r="S15" s="43">
        <f t="shared" si="3"/>
        <v>1</v>
      </c>
    </row>
    <row r="16" spans="1:19" x14ac:dyDescent="0.25">
      <c r="A16" s="24"/>
      <c r="B16" s="24"/>
      <c r="C16" s="24" t="s">
        <v>760</v>
      </c>
      <c r="D16" s="25" t="s">
        <v>47</v>
      </c>
      <c r="E16" s="25" t="s">
        <v>423</v>
      </c>
      <c r="F16" s="19">
        <v>2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68</v>
      </c>
      <c r="S16" s="43">
        <f t="shared" si="3"/>
        <v>2</v>
      </c>
    </row>
    <row r="17" spans="1:19" x14ac:dyDescent="0.25">
      <c r="A17" s="24"/>
      <c r="B17" s="24"/>
      <c r="C17" s="24" t="s">
        <v>752</v>
      </c>
      <c r="D17" s="25" t="s">
        <v>47</v>
      </c>
      <c r="E17" s="25" t="s">
        <v>423</v>
      </c>
      <c r="F17" s="19">
        <v>2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/>
      <c r="M17" s="37"/>
      <c r="N17" s="38"/>
      <c r="O17" s="39"/>
      <c r="P17" s="39"/>
      <c r="Q17" s="39"/>
      <c r="R17" s="19"/>
      <c r="S17" s="43"/>
    </row>
    <row r="18" spans="1:19" x14ac:dyDescent="0.25">
      <c r="A18" s="24"/>
      <c r="B18" s="24"/>
      <c r="C18" s="24" t="s">
        <v>753</v>
      </c>
      <c r="D18" s="25" t="s">
        <v>47</v>
      </c>
      <c r="E18" s="25" t="s">
        <v>423</v>
      </c>
      <c r="F18" s="19">
        <v>3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68</v>
      </c>
      <c r="S18" s="43">
        <f t="shared" si="3"/>
        <v>3</v>
      </c>
    </row>
    <row r="19" spans="1:19" ht="16.5" customHeight="1" x14ac:dyDescent="0.25">
      <c r="A19" s="24"/>
      <c r="B19" s="24"/>
      <c r="C19" s="24" t="s">
        <v>761</v>
      </c>
      <c r="D19" s="25" t="s">
        <v>47</v>
      </c>
      <c r="E19" s="25" t="s">
        <v>762</v>
      </c>
      <c r="F19" s="19">
        <v>3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/>
      <c r="M19" s="37"/>
      <c r="N19" s="38"/>
      <c r="O19" s="39"/>
      <c r="P19" s="39"/>
      <c r="Q19" s="39"/>
      <c r="R19" s="19"/>
      <c r="S19" s="43"/>
    </row>
    <row r="20" spans="1:19" x14ac:dyDescent="0.25">
      <c r="A20" s="24"/>
      <c r="B20" s="24"/>
      <c r="C20" s="24" t="s">
        <v>754</v>
      </c>
      <c r="D20" s="25" t="s">
        <v>47</v>
      </c>
      <c r="E20" s="25" t="s">
        <v>421</v>
      </c>
      <c r="F20" s="19">
        <v>1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68</v>
      </c>
      <c r="S20" s="43">
        <f t="shared" si="3"/>
        <v>1</v>
      </c>
    </row>
    <row r="21" spans="1:19" x14ac:dyDescent="0.25">
      <c r="A21" s="24"/>
      <c r="B21" s="24"/>
      <c r="C21" s="24" t="s">
        <v>755</v>
      </c>
      <c r="D21" s="25" t="s">
        <v>47</v>
      </c>
      <c r="E21" s="25" t="s">
        <v>421</v>
      </c>
      <c r="F21" s="19">
        <v>1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1</v>
      </c>
    </row>
    <row r="22" spans="1:19" x14ac:dyDescent="0.25">
      <c r="A22" s="24"/>
      <c r="B22" s="24"/>
      <c r="C22" s="24" t="s">
        <v>756</v>
      </c>
      <c r="D22" s="25" t="s">
        <v>47</v>
      </c>
      <c r="E22" s="25" t="s">
        <v>421</v>
      </c>
      <c r="F22" s="19">
        <v>2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2</v>
      </c>
    </row>
    <row r="23" spans="1:19" x14ac:dyDescent="0.25">
      <c r="A23" s="24"/>
      <c r="B23" s="24"/>
      <c r="C23" s="24" t="s">
        <v>759</v>
      </c>
      <c r="D23" s="25" t="s">
        <v>47</v>
      </c>
      <c r="E23" s="25" t="s">
        <v>421</v>
      </c>
      <c r="F23" s="19">
        <v>2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/>
      <c r="M23" s="37"/>
      <c r="N23" s="38"/>
      <c r="O23" s="39"/>
      <c r="P23" s="39"/>
      <c r="Q23" s="39"/>
      <c r="R23" s="19"/>
      <c r="S23" s="43"/>
    </row>
    <row r="24" spans="1:19" x14ac:dyDescent="0.25">
      <c r="A24" s="24"/>
      <c r="B24" s="24"/>
      <c r="C24" s="24" t="s">
        <v>757</v>
      </c>
      <c r="D24" s="25" t="s">
        <v>47</v>
      </c>
      <c r="E24" s="25" t="s">
        <v>421</v>
      </c>
      <c r="F24" s="19">
        <v>2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2</v>
      </c>
    </row>
    <row r="25" spans="1:19" x14ac:dyDescent="0.25">
      <c r="A25" s="24"/>
      <c r="B25" s="24"/>
      <c r="C25" s="24" t="s">
        <v>758</v>
      </c>
      <c r="D25" s="25" t="s">
        <v>47</v>
      </c>
      <c r="E25" s="25" t="s">
        <v>421</v>
      </c>
      <c r="F25" s="19">
        <v>2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68</v>
      </c>
      <c r="S25" s="43">
        <f t="shared" si="3"/>
        <v>2</v>
      </c>
    </row>
    <row r="26" spans="1:19" x14ac:dyDescent="0.25">
      <c r="H26" s="41">
        <f>SUM(H3:H25)</f>
        <v>0</v>
      </c>
      <c r="J26" s="41">
        <f>SUM(J3:J25)</f>
        <v>0</v>
      </c>
      <c r="K26" s="41">
        <f>SUM(K3:K25)</f>
        <v>0</v>
      </c>
      <c r="L26" s="41">
        <f>SUM(L3:L25)</f>
        <v>0</v>
      </c>
      <c r="S26" s="44">
        <f>SUM(S3:S25)</f>
        <v>513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6"/>
  <sheetViews>
    <sheetView workbookViewId="0">
      <selection activeCell="S3" sqref="S3:S19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424</v>
      </c>
      <c r="B3" s="24" t="s">
        <v>424</v>
      </c>
      <c r="C3" s="24" t="s">
        <v>425</v>
      </c>
      <c r="D3" s="25" t="s">
        <v>47</v>
      </c>
      <c r="E3" s="25" t="s">
        <v>93</v>
      </c>
      <c r="F3" s="19">
        <v>20</v>
      </c>
      <c r="G3" s="19" t="s">
        <v>67</v>
      </c>
      <c r="H3" s="36"/>
      <c r="I3" s="18">
        <v>9.5</v>
      </c>
      <c r="J3" s="31">
        <f t="shared" ref="J3:J25" si="0">H3*I3/100</f>
        <v>0</v>
      </c>
      <c r="K3" s="31">
        <f t="shared" ref="K3:K25" si="1">H3+J3</f>
        <v>0</v>
      </c>
      <c r="L3" s="32">
        <f t="shared" ref="L3:L25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5" si="3">F3*R3</f>
        <v>20</v>
      </c>
    </row>
    <row r="4" spans="1:19" x14ac:dyDescent="0.25">
      <c r="A4" s="24"/>
      <c r="B4" s="24"/>
      <c r="C4" s="24" t="s">
        <v>765</v>
      </c>
      <c r="D4" s="25" t="s">
        <v>47</v>
      </c>
      <c r="E4" s="25" t="s">
        <v>766</v>
      </c>
      <c r="F4" s="19">
        <v>5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927</v>
      </c>
      <c r="S4" s="43">
        <f t="shared" si="3"/>
        <v>5.0004999999999997</v>
      </c>
    </row>
    <row r="5" spans="1:19" x14ac:dyDescent="0.25">
      <c r="A5" s="24"/>
      <c r="B5" s="24"/>
      <c r="C5" s="24" t="s">
        <v>426</v>
      </c>
      <c r="D5" s="25" t="s">
        <v>47</v>
      </c>
      <c r="E5" s="25" t="s">
        <v>93</v>
      </c>
      <c r="F5" s="19">
        <v>4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928</v>
      </c>
      <c r="S5" s="43">
        <f t="shared" si="3"/>
        <v>4.0007999999999999</v>
      </c>
    </row>
    <row r="6" spans="1:19" x14ac:dyDescent="0.25">
      <c r="A6" s="24"/>
      <c r="B6" s="24"/>
      <c r="C6" s="24" t="s">
        <v>427</v>
      </c>
      <c r="D6" s="25" t="s">
        <v>47</v>
      </c>
      <c r="E6" s="25" t="s">
        <v>93</v>
      </c>
      <c r="F6" s="19">
        <v>2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929</v>
      </c>
      <c r="S6" s="43">
        <f t="shared" si="3"/>
        <v>2.0005999999999999</v>
      </c>
    </row>
    <row r="7" spans="1:19" x14ac:dyDescent="0.25">
      <c r="A7" s="24"/>
      <c r="B7" s="24"/>
      <c r="C7" s="24" t="s">
        <v>428</v>
      </c>
      <c r="D7" s="25" t="s">
        <v>47</v>
      </c>
      <c r="E7" s="25" t="s">
        <v>429</v>
      </c>
      <c r="F7" s="19">
        <v>3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930</v>
      </c>
      <c r="S7" s="43">
        <f t="shared" si="3"/>
        <v>3.0011999999999999</v>
      </c>
    </row>
    <row r="8" spans="1:19" x14ac:dyDescent="0.25">
      <c r="A8" s="24"/>
      <c r="B8" s="24"/>
      <c r="C8" s="24" t="s">
        <v>430</v>
      </c>
      <c r="D8" s="25" t="s">
        <v>47</v>
      </c>
      <c r="E8" s="25" t="s">
        <v>93</v>
      </c>
      <c r="F8" s="19">
        <v>5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931</v>
      </c>
      <c r="S8" s="43">
        <f t="shared" si="3"/>
        <v>5.0024999999999995</v>
      </c>
    </row>
    <row r="9" spans="1:19" x14ac:dyDescent="0.25">
      <c r="A9" s="24"/>
      <c r="B9" s="24"/>
      <c r="C9" s="24" t="s">
        <v>444</v>
      </c>
      <c r="D9" s="25" t="s">
        <v>47</v>
      </c>
      <c r="E9" s="25" t="s">
        <v>93</v>
      </c>
      <c r="F9" s="19">
        <v>2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932</v>
      </c>
      <c r="S9" s="43">
        <f t="shared" si="3"/>
        <v>2.0011999999999999</v>
      </c>
    </row>
    <row r="10" spans="1:19" x14ac:dyDescent="0.25">
      <c r="A10" s="24"/>
      <c r="B10" s="24"/>
      <c r="C10" s="24" t="s">
        <v>431</v>
      </c>
      <c r="D10" s="25" t="s">
        <v>47</v>
      </c>
      <c r="E10" s="25" t="s">
        <v>93</v>
      </c>
      <c r="F10" s="19">
        <v>1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933</v>
      </c>
      <c r="S10" s="43">
        <f t="shared" si="3"/>
        <v>1.0006999999999999</v>
      </c>
    </row>
    <row r="11" spans="1:19" x14ac:dyDescent="0.25">
      <c r="A11" s="24"/>
      <c r="B11" s="24"/>
      <c r="C11" s="24" t="s">
        <v>763</v>
      </c>
      <c r="D11" s="25" t="s">
        <v>47</v>
      </c>
      <c r="E11" s="25" t="s">
        <v>609</v>
      </c>
      <c r="F11" s="19">
        <v>3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934</v>
      </c>
      <c r="S11" s="43">
        <f t="shared" si="3"/>
        <v>3.0023999999999997</v>
      </c>
    </row>
    <row r="12" spans="1:19" x14ac:dyDescent="0.25">
      <c r="A12" s="24"/>
      <c r="B12" s="24"/>
      <c r="C12" s="24" t="s">
        <v>432</v>
      </c>
      <c r="D12" s="25" t="s">
        <v>47</v>
      </c>
      <c r="E12" s="25" t="s">
        <v>768</v>
      </c>
      <c r="F12" s="19">
        <v>4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935</v>
      </c>
      <c r="S12" s="43">
        <f t="shared" si="3"/>
        <v>4.0035999999999996</v>
      </c>
    </row>
    <row r="13" spans="1:19" x14ac:dyDescent="0.25">
      <c r="A13" s="24"/>
      <c r="B13" s="24"/>
      <c r="C13" s="24" t="s">
        <v>433</v>
      </c>
      <c r="D13" s="25" t="s">
        <v>47</v>
      </c>
      <c r="E13" s="25" t="s">
        <v>393</v>
      </c>
      <c r="F13" s="19">
        <v>2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936</v>
      </c>
      <c r="S13" s="43">
        <f t="shared" si="3"/>
        <v>2.0019999999999998</v>
      </c>
    </row>
    <row r="14" spans="1:19" x14ac:dyDescent="0.25">
      <c r="A14" s="24"/>
      <c r="B14" s="24"/>
      <c r="C14" s="24" t="s">
        <v>434</v>
      </c>
      <c r="D14" s="25" t="s">
        <v>47</v>
      </c>
      <c r="E14" s="25" t="s">
        <v>93</v>
      </c>
      <c r="F14" s="19">
        <v>6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937</v>
      </c>
      <c r="S14" s="43">
        <f t="shared" si="3"/>
        <v>6.0066000000000006</v>
      </c>
    </row>
    <row r="15" spans="1:19" x14ac:dyDescent="0.25">
      <c r="A15" s="24"/>
      <c r="B15" s="24"/>
      <c r="C15" s="24" t="s">
        <v>435</v>
      </c>
      <c r="D15" s="25" t="s">
        <v>47</v>
      </c>
      <c r="E15" s="25" t="s">
        <v>769</v>
      </c>
      <c r="F15" s="19">
        <v>3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938</v>
      </c>
      <c r="S15" s="43">
        <f t="shared" si="3"/>
        <v>3.0036000000000005</v>
      </c>
    </row>
    <row r="16" spans="1:19" x14ac:dyDescent="0.25">
      <c r="A16" s="24"/>
      <c r="B16" s="24"/>
      <c r="C16" s="24" t="s">
        <v>767</v>
      </c>
      <c r="D16" s="25" t="s">
        <v>47</v>
      </c>
      <c r="E16" s="25" t="s">
        <v>93</v>
      </c>
      <c r="F16" s="19">
        <v>3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939</v>
      </c>
      <c r="S16" s="43">
        <f t="shared" si="3"/>
        <v>3.0039000000000002</v>
      </c>
    </row>
    <row r="17" spans="1:19" x14ac:dyDescent="0.25">
      <c r="A17" s="24"/>
      <c r="B17" s="24"/>
      <c r="C17" s="24" t="s">
        <v>436</v>
      </c>
      <c r="D17" s="25" t="s">
        <v>47</v>
      </c>
      <c r="E17" s="25" t="s">
        <v>93</v>
      </c>
      <c r="F17" s="19">
        <v>6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940</v>
      </c>
      <c r="S17" s="43">
        <f t="shared" si="3"/>
        <v>6.0084</v>
      </c>
    </row>
    <row r="18" spans="1:19" x14ac:dyDescent="0.25">
      <c r="A18" s="24"/>
      <c r="B18" s="24"/>
      <c r="C18" s="24" t="s">
        <v>437</v>
      </c>
      <c r="D18" s="25" t="s">
        <v>47</v>
      </c>
      <c r="E18" s="25" t="s">
        <v>93</v>
      </c>
      <c r="F18" s="19">
        <v>4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68</v>
      </c>
      <c r="S18" s="43">
        <f t="shared" si="3"/>
        <v>4</v>
      </c>
    </row>
    <row r="19" spans="1:19" x14ac:dyDescent="0.25">
      <c r="A19" s="24"/>
      <c r="B19" s="24"/>
      <c r="C19" s="24" t="s">
        <v>438</v>
      </c>
      <c r="D19" s="25" t="s">
        <v>47</v>
      </c>
      <c r="E19" s="25" t="s">
        <v>764</v>
      </c>
      <c r="F19" s="19">
        <v>3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68</v>
      </c>
      <c r="S19" s="43">
        <f t="shared" si="3"/>
        <v>3</v>
      </c>
    </row>
    <row r="20" spans="1:19" x14ac:dyDescent="0.25">
      <c r="A20" s="24"/>
      <c r="B20" s="24"/>
      <c r="C20" s="24" t="s">
        <v>439</v>
      </c>
      <c r="D20" s="25" t="s">
        <v>47</v>
      </c>
      <c r="E20" s="25" t="s">
        <v>770</v>
      </c>
      <c r="F20" s="19">
        <v>2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68</v>
      </c>
      <c r="S20" s="43">
        <f t="shared" si="3"/>
        <v>2</v>
      </c>
    </row>
    <row r="21" spans="1:19" x14ac:dyDescent="0.25">
      <c r="A21" s="24"/>
      <c r="B21" s="24"/>
      <c r="C21" s="24" t="s">
        <v>440</v>
      </c>
      <c r="D21" s="25" t="s">
        <v>47</v>
      </c>
      <c r="E21" s="25" t="s">
        <v>393</v>
      </c>
      <c r="F21" s="19">
        <v>5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5</v>
      </c>
    </row>
    <row r="22" spans="1:19" x14ac:dyDescent="0.25">
      <c r="A22" s="24"/>
      <c r="B22" s="24"/>
      <c r="C22" s="24" t="s">
        <v>441</v>
      </c>
      <c r="D22" s="25" t="s">
        <v>47</v>
      </c>
      <c r="E22" s="25" t="s">
        <v>442</v>
      </c>
      <c r="F22" s="19">
        <v>1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1</v>
      </c>
    </row>
    <row r="23" spans="1:19" x14ac:dyDescent="0.25">
      <c r="A23" s="24"/>
      <c r="B23" s="24"/>
      <c r="C23" s="24" t="s">
        <v>443</v>
      </c>
      <c r="D23" s="25" t="s">
        <v>47</v>
      </c>
      <c r="E23" s="25" t="s">
        <v>421</v>
      </c>
      <c r="F23" s="19">
        <v>1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68</v>
      </c>
      <c r="S23" s="43">
        <f t="shared" si="3"/>
        <v>1</v>
      </c>
    </row>
    <row r="24" spans="1:19" x14ac:dyDescent="0.25">
      <c r="A24" s="24"/>
      <c r="B24" s="24"/>
      <c r="C24" s="24" t="s">
        <v>771</v>
      </c>
      <c r="D24" s="25" t="s">
        <v>47</v>
      </c>
      <c r="E24" s="25" t="s">
        <v>764</v>
      </c>
      <c r="F24" s="19">
        <v>3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3</v>
      </c>
    </row>
    <row r="25" spans="1:19" x14ac:dyDescent="0.25">
      <c r="A25" s="24"/>
      <c r="B25" s="24"/>
      <c r="C25" s="24" t="s">
        <v>445</v>
      </c>
      <c r="D25" s="25" t="s">
        <v>47</v>
      </c>
      <c r="E25" s="25" t="s">
        <v>421</v>
      </c>
      <c r="F25" s="19">
        <v>1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68</v>
      </c>
      <c r="S25" s="43">
        <f t="shared" si="3"/>
        <v>1</v>
      </c>
    </row>
    <row r="26" spans="1:19" x14ac:dyDescent="0.25">
      <c r="H26" s="41">
        <f>SUM(H3:H25)</f>
        <v>0</v>
      </c>
      <c r="J26" s="41">
        <f>SUM(J3:J25)</f>
        <v>0</v>
      </c>
      <c r="K26" s="41">
        <f>SUM(K3:K25)</f>
        <v>0</v>
      </c>
      <c r="L26" s="41">
        <f>SUM(L3:L25)</f>
        <v>0</v>
      </c>
      <c r="S26" s="44">
        <f>SUM(S3:S25)</f>
        <v>89.037999999999997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workbookViewId="0">
      <selection activeCell="K21" sqref="K21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446</v>
      </c>
      <c r="B3" s="24" t="s">
        <v>447</v>
      </c>
      <c r="C3" s="24" t="s">
        <v>447</v>
      </c>
      <c r="D3" s="25" t="s">
        <v>47</v>
      </c>
      <c r="E3" s="25" t="s">
        <v>219</v>
      </c>
      <c r="F3" s="19">
        <v>220</v>
      </c>
      <c r="G3" s="19" t="s">
        <v>67</v>
      </c>
      <c r="H3" s="36"/>
      <c r="I3" s="18">
        <v>9.5</v>
      </c>
      <c r="J3" s="31">
        <f t="shared" ref="J3:J10" si="0">H3*I3/100</f>
        <v>0</v>
      </c>
      <c r="K3" s="31">
        <f t="shared" ref="K3:K10" si="1">H3+J3</f>
        <v>0</v>
      </c>
      <c r="L3" s="32">
        <f t="shared" ref="L3:L10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10" si="3">F3*R3</f>
        <v>220</v>
      </c>
    </row>
    <row r="4" spans="1:19" x14ac:dyDescent="0.25">
      <c r="A4" s="24"/>
      <c r="B4" s="24" t="s">
        <v>446</v>
      </c>
      <c r="C4" s="24" t="s">
        <v>448</v>
      </c>
      <c r="D4" s="25" t="s">
        <v>72</v>
      </c>
      <c r="E4" s="25" t="s">
        <v>73</v>
      </c>
      <c r="F4" s="19">
        <v>20</v>
      </c>
      <c r="G4" s="19" t="s">
        <v>74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20</v>
      </c>
    </row>
    <row r="5" spans="1:19" x14ac:dyDescent="0.25">
      <c r="A5" s="24"/>
      <c r="B5" s="24"/>
      <c r="C5" s="24" t="s">
        <v>449</v>
      </c>
      <c r="D5" s="25" t="s">
        <v>72</v>
      </c>
      <c r="E5" s="25" t="s">
        <v>73</v>
      </c>
      <c r="F5" s="19">
        <v>360</v>
      </c>
      <c r="G5" s="19" t="s">
        <v>74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360</v>
      </c>
    </row>
    <row r="6" spans="1:19" x14ac:dyDescent="0.25">
      <c r="A6" s="24"/>
      <c r="B6" s="24"/>
      <c r="C6" s="24" t="s">
        <v>450</v>
      </c>
      <c r="D6" s="25" t="s">
        <v>72</v>
      </c>
      <c r="E6" s="25" t="s">
        <v>75</v>
      </c>
      <c r="F6" s="19">
        <v>40</v>
      </c>
      <c r="G6" s="19" t="s">
        <v>74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40</v>
      </c>
    </row>
    <row r="7" spans="1:19" x14ac:dyDescent="0.25">
      <c r="A7" s="24"/>
      <c r="B7" s="24"/>
      <c r="C7" s="24" t="s">
        <v>451</v>
      </c>
      <c r="D7" s="25" t="s">
        <v>72</v>
      </c>
      <c r="E7" s="25" t="s">
        <v>73</v>
      </c>
      <c r="F7" s="19">
        <v>5</v>
      </c>
      <c r="G7" s="19" t="s">
        <v>74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5</v>
      </c>
    </row>
    <row r="8" spans="1:19" x14ac:dyDescent="0.25">
      <c r="A8" s="24"/>
      <c r="B8" s="24"/>
      <c r="C8" s="24" t="s">
        <v>452</v>
      </c>
      <c r="D8" s="25" t="s">
        <v>72</v>
      </c>
      <c r="E8" s="25" t="s">
        <v>73</v>
      </c>
      <c r="F8" s="19">
        <v>5</v>
      </c>
      <c r="G8" s="19" t="s">
        <v>74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5</v>
      </c>
    </row>
    <row r="9" spans="1:19" x14ac:dyDescent="0.25">
      <c r="A9" s="24"/>
      <c r="B9" s="24"/>
      <c r="C9" s="24" t="s">
        <v>453</v>
      </c>
      <c r="D9" s="25" t="s">
        <v>72</v>
      </c>
      <c r="E9" s="25" t="s">
        <v>772</v>
      </c>
      <c r="F9" s="19">
        <v>2500</v>
      </c>
      <c r="G9" s="19" t="s">
        <v>74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2500</v>
      </c>
    </row>
    <row r="10" spans="1:19" x14ac:dyDescent="0.25">
      <c r="A10" s="24"/>
      <c r="B10" s="24"/>
      <c r="C10" s="24" t="s">
        <v>454</v>
      </c>
      <c r="D10" s="25" t="s">
        <v>72</v>
      </c>
      <c r="E10" s="25" t="s">
        <v>772</v>
      </c>
      <c r="F10" s="19">
        <v>1000</v>
      </c>
      <c r="G10" s="19" t="s">
        <v>74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68</v>
      </c>
      <c r="S10" s="43">
        <f t="shared" si="3"/>
        <v>1000</v>
      </c>
    </row>
    <row r="11" spans="1:19" x14ac:dyDescent="0.25">
      <c r="H11" s="41">
        <f>SUM(H3:H10)</f>
        <v>0</v>
      </c>
      <c r="J11" s="41">
        <f>SUM(J3:J10)</f>
        <v>0</v>
      </c>
      <c r="K11" s="41">
        <f>SUM(K3:K10)</f>
        <v>0</v>
      </c>
      <c r="L11" s="41">
        <f>SUM(L3:L10)</f>
        <v>0</v>
      </c>
      <c r="S11" s="44">
        <f>SUM(S3:S10)</f>
        <v>4150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workbookViewId="0">
      <selection activeCell="S19" sqref="S19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455</v>
      </c>
      <c r="B3" s="24" t="s">
        <v>456</v>
      </c>
      <c r="C3" s="24" t="s">
        <v>457</v>
      </c>
      <c r="D3" s="25" t="s">
        <v>47</v>
      </c>
      <c r="E3" s="25" t="s">
        <v>245</v>
      </c>
      <c r="F3" s="19">
        <v>650</v>
      </c>
      <c r="G3" s="19" t="s">
        <v>67</v>
      </c>
      <c r="H3" s="36"/>
      <c r="I3" s="18">
        <v>9.5</v>
      </c>
      <c r="J3" s="31">
        <f t="shared" ref="J3:J9" si="0">H3*I3/100</f>
        <v>0</v>
      </c>
      <c r="K3" s="31">
        <f t="shared" ref="K3:K9" si="1">H3+J3</f>
        <v>0</v>
      </c>
      <c r="L3" s="32">
        <f t="shared" ref="L3:L9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9" si="3">F3*R3</f>
        <v>650</v>
      </c>
    </row>
    <row r="4" spans="1:19" x14ac:dyDescent="0.25">
      <c r="A4" s="24"/>
      <c r="B4" s="24"/>
      <c r="C4" s="24" t="s">
        <v>774</v>
      </c>
      <c r="D4" s="25" t="s">
        <v>47</v>
      </c>
      <c r="E4" s="25" t="s">
        <v>245</v>
      </c>
      <c r="F4" s="19">
        <v>40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927</v>
      </c>
      <c r="S4" s="43">
        <f t="shared" si="3"/>
        <v>40.003999999999998</v>
      </c>
    </row>
    <row r="5" spans="1:19" x14ac:dyDescent="0.25">
      <c r="A5" s="24"/>
      <c r="B5" s="24" t="s">
        <v>459</v>
      </c>
      <c r="C5" s="24" t="s">
        <v>460</v>
      </c>
      <c r="D5" s="25" t="s">
        <v>47</v>
      </c>
      <c r="E5" s="25" t="s">
        <v>773</v>
      </c>
      <c r="F5" s="19">
        <v>30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30</v>
      </c>
    </row>
    <row r="6" spans="1:19" x14ac:dyDescent="0.25">
      <c r="A6" s="24"/>
      <c r="B6" s="24"/>
      <c r="C6" s="24" t="s">
        <v>461</v>
      </c>
      <c r="D6" s="25" t="s">
        <v>47</v>
      </c>
      <c r="E6" s="25" t="s">
        <v>245</v>
      </c>
      <c r="F6" s="19">
        <v>130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130</v>
      </c>
    </row>
    <row r="7" spans="1:19" x14ac:dyDescent="0.25">
      <c r="A7" s="24"/>
      <c r="B7" s="24"/>
      <c r="C7" s="24" t="s">
        <v>462</v>
      </c>
      <c r="D7" s="25" t="s">
        <v>47</v>
      </c>
      <c r="E7" s="25" t="s">
        <v>393</v>
      </c>
      <c r="F7" s="19">
        <v>10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10</v>
      </c>
    </row>
    <row r="8" spans="1:19" x14ac:dyDescent="0.25">
      <c r="A8" s="24"/>
      <c r="B8" s="24"/>
      <c r="C8" s="24" t="s">
        <v>463</v>
      </c>
      <c r="D8" s="25" t="s">
        <v>47</v>
      </c>
      <c r="E8" s="25" t="s">
        <v>393</v>
      </c>
      <c r="F8" s="19">
        <v>10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10</v>
      </c>
    </row>
    <row r="9" spans="1:19" x14ac:dyDescent="0.25">
      <c r="A9" s="24"/>
      <c r="B9" s="24"/>
      <c r="C9" s="24" t="s">
        <v>464</v>
      </c>
      <c r="D9" s="25" t="s">
        <v>47</v>
      </c>
      <c r="E9" s="25" t="s">
        <v>245</v>
      </c>
      <c r="F9" s="19">
        <v>120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120</v>
      </c>
    </row>
    <row r="10" spans="1:19" x14ac:dyDescent="0.25">
      <c r="H10" s="41">
        <f>SUM(H3:H9)</f>
        <v>0</v>
      </c>
      <c r="J10" s="41">
        <f>SUM(J3:J9)</f>
        <v>0</v>
      </c>
      <c r="K10" s="41">
        <f>SUM(K3:K9)</f>
        <v>0</v>
      </c>
      <c r="L10" s="41">
        <f>SUM(L3:L9)</f>
        <v>0</v>
      </c>
      <c r="S10" s="44">
        <f>SUM(S3:S9)</f>
        <v>990.00400000000002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"/>
  <sheetViews>
    <sheetView workbookViewId="0">
      <selection activeCell="S3" sqref="S3:S4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465</v>
      </c>
      <c r="B3" s="24" t="s">
        <v>466</v>
      </c>
      <c r="C3" s="24" t="s">
        <v>467</v>
      </c>
      <c r="D3" s="25" t="s">
        <v>47</v>
      </c>
      <c r="E3" s="25" t="s">
        <v>468</v>
      </c>
      <c r="F3" s="19">
        <v>3000</v>
      </c>
      <c r="G3" s="19" t="s">
        <v>49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469</v>
      </c>
      <c r="S3" s="43">
        <f>F3*R3</f>
        <v>189</v>
      </c>
    </row>
    <row r="4" spans="1:19" x14ac:dyDescent="0.25">
      <c r="A4" s="24"/>
      <c r="B4" s="24"/>
      <c r="C4" s="24" t="s">
        <v>776</v>
      </c>
      <c r="D4" s="25" t="s">
        <v>47</v>
      </c>
      <c r="E4" s="25" t="s">
        <v>775</v>
      </c>
      <c r="F4" s="19">
        <v>40000</v>
      </c>
      <c r="G4" s="19" t="s">
        <v>49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19" t="s">
        <v>1001</v>
      </c>
      <c r="S4" s="43">
        <f>F4*R4</f>
        <v>2524</v>
      </c>
    </row>
    <row r="5" spans="1:19" x14ac:dyDescent="0.25">
      <c r="A5" s="24"/>
      <c r="B5" s="24"/>
      <c r="C5" s="24" t="s">
        <v>470</v>
      </c>
      <c r="D5" s="25" t="s">
        <v>47</v>
      </c>
      <c r="E5" s="25" t="s">
        <v>468</v>
      </c>
      <c r="F5" s="19">
        <v>3000</v>
      </c>
      <c r="G5" s="19" t="s">
        <v>49</v>
      </c>
      <c r="H5" s="36"/>
      <c r="I5" s="18">
        <v>9.5</v>
      </c>
      <c r="J5" s="31">
        <f>H5*I5/100</f>
        <v>0</v>
      </c>
      <c r="K5" s="31">
        <f>H5+J5</f>
        <v>0</v>
      </c>
      <c r="L5" s="32">
        <f>K5*F5</f>
        <v>0</v>
      </c>
      <c r="M5" s="37"/>
      <c r="N5" s="38"/>
      <c r="O5" s="39"/>
      <c r="P5" s="39"/>
      <c r="Q5" s="39"/>
      <c r="R5" s="19" t="s">
        <v>469</v>
      </c>
      <c r="S5" s="43">
        <f>F5*R5</f>
        <v>189</v>
      </c>
    </row>
    <row r="6" spans="1:19" x14ac:dyDescent="0.25">
      <c r="H6" s="41">
        <f>SUM(H3:H5)</f>
        <v>0</v>
      </c>
      <c r="J6" s="41">
        <f>SUM(J3:J5)</f>
        <v>0</v>
      </c>
      <c r="K6" s="41">
        <f>SUM(K3:K5)</f>
        <v>0</v>
      </c>
      <c r="L6" s="41">
        <f>SUM(L3:L5)</f>
        <v>0</v>
      </c>
      <c r="S6" s="44">
        <f>SUM(S3:S5)</f>
        <v>2902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3"/>
  <sheetViews>
    <sheetView workbookViewId="0">
      <selection activeCell="C22" sqref="C22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471</v>
      </c>
      <c r="B3" s="24" t="s">
        <v>472</v>
      </c>
      <c r="C3" s="24" t="s">
        <v>473</v>
      </c>
      <c r="D3" s="25" t="s">
        <v>72</v>
      </c>
      <c r="E3" s="25" t="s">
        <v>110</v>
      </c>
      <c r="F3" s="19">
        <v>100</v>
      </c>
      <c r="G3" s="19" t="s">
        <v>49</v>
      </c>
      <c r="H3" s="36"/>
      <c r="I3" s="18">
        <v>9.5</v>
      </c>
      <c r="J3" s="31">
        <f t="shared" ref="J3:J22" si="0">H3*I3/100</f>
        <v>0</v>
      </c>
      <c r="K3" s="31">
        <f t="shared" ref="K3:K22" si="1">H3+J3</f>
        <v>0</v>
      </c>
      <c r="L3" s="32">
        <f t="shared" ref="L3:L22" si="2">K3*F3</f>
        <v>0</v>
      </c>
      <c r="M3" s="37"/>
      <c r="N3" s="38"/>
      <c r="O3" s="39"/>
      <c r="P3" s="39"/>
      <c r="Q3" s="39"/>
      <c r="R3" s="19" t="s">
        <v>474</v>
      </c>
      <c r="S3" s="43">
        <f t="shared" ref="S3:S22" si="3">F3*R3</f>
        <v>50</v>
      </c>
    </row>
    <row r="4" spans="1:19" x14ac:dyDescent="0.25">
      <c r="A4" s="24"/>
      <c r="B4" s="24"/>
      <c r="C4" s="24" t="s">
        <v>475</v>
      </c>
      <c r="D4" s="25" t="s">
        <v>72</v>
      </c>
      <c r="E4" s="25" t="s">
        <v>110</v>
      </c>
      <c r="F4" s="19">
        <v>100</v>
      </c>
      <c r="G4" s="19" t="s">
        <v>49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1002</v>
      </c>
      <c r="S4" s="43">
        <f t="shared" si="3"/>
        <v>50.01</v>
      </c>
    </row>
    <row r="5" spans="1:19" x14ac:dyDescent="0.25">
      <c r="A5" s="24"/>
      <c r="B5" s="24"/>
      <c r="C5" s="24" t="s">
        <v>800</v>
      </c>
      <c r="D5" s="25" t="s">
        <v>72</v>
      </c>
      <c r="E5" s="25" t="s">
        <v>801</v>
      </c>
      <c r="F5" s="19">
        <v>80</v>
      </c>
      <c r="G5" s="19" t="s">
        <v>49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1003</v>
      </c>
      <c r="S5" s="43">
        <f t="shared" si="3"/>
        <v>40.015999999999998</v>
      </c>
    </row>
    <row r="6" spans="1:19" x14ac:dyDescent="0.25">
      <c r="A6" s="24"/>
      <c r="B6" s="24"/>
      <c r="C6" s="24" t="s">
        <v>799</v>
      </c>
      <c r="D6" s="25" t="s">
        <v>72</v>
      </c>
      <c r="E6" s="25" t="s">
        <v>801</v>
      </c>
      <c r="F6" s="19">
        <v>90</v>
      </c>
      <c r="G6" s="19" t="s">
        <v>49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1004</v>
      </c>
      <c r="S6" s="43">
        <f t="shared" si="3"/>
        <v>45.026999999999994</v>
      </c>
    </row>
    <row r="7" spans="1:19" x14ac:dyDescent="0.25">
      <c r="A7" s="24"/>
      <c r="B7" s="24"/>
      <c r="C7" s="24" t="s">
        <v>1023</v>
      </c>
      <c r="D7" s="25" t="s">
        <v>803</v>
      </c>
      <c r="E7" s="25" t="s">
        <v>801</v>
      </c>
      <c r="F7" s="19">
        <v>40</v>
      </c>
      <c r="G7" s="19" t="s">
        <v>49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1005</v>
      </c>
      <c r="S7" s="43">
        <f t="shared" si="3"/>
        <v>20.015999999999998</v>
      </c>
    </row>
    <row r="8" spans="1:19" x14ac:dyDescent="0.25">
      <c r="A8" s="24"/>
      <c r="B8" s="24"/>
      <c r="C8" s="24" t="s">
        <v>812</v>
      </c>
      <c r="D8" s="25" t="s">
        <v>72</v>
      </c>
      <c r="E8" s="25" t="s">
        <v>801</v>
      </c>
      <c r="F8" s="19">
        <v>70</v>
      </c>
      <c r="G8" s="19" t="s">
        <v>49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1006</v>
      </c>
      <c r="S8" s="43">
        <f t="shared" si="3"/>
        <v>35.034999999999997</v>
      </c>
    </row>
    <row r="9" spans="1:19" x14ac:dyDescent="0.25">
      <c r="A9" s="24"/>
      <c r="B9" s="24"/>
      <c r="C9" s="24" t="s">
        <v>813</v>
      </c>
      <c r="D9" s="25" t="s">
        <v>72</v>
      </c>
      <c r="E9" s="25" t="s">
        <v>476</v>
      </c>
      <c r="F9" s="19">
        <v>300</v>
      </c>
      <c r="G9" s="19" t="s">
        <v>49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1007</v>
      </c>
      <c r="S9" s="43">
        <f t="shared" si="3"/>
        <v>150.18</v>
      </c>
    </row>
    <row r="10" spans="1:19" ht="30" x14ac:dyDescent="0.25">
      <c r="A10" s="24"/>
      <c r="B10" s="24" t="s">
        <v>477</v>
      </c>
      <c r="C10" s="24" t="s">
        <v>797</v>
      </c>
      <c r="D10" s="25" t="s">
        <v>72</v>
      </c>
      <c r="E10" s="25" t="s">
        <v>478</v>
      </c>
      <c r="F10" s="19">
        <v>700</v>
      </c>
      <c r="G10" s="19" t="s">
        <v>74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1008</v>
      </c>
      <c r="S10" s="43">
        <f t="shared" si="3"/>
        <v>350.49</v>
      </c>
    </row>
    <row r="11" spans="1:19" x14ac:dyDescent="0.25">
      <c r="A11" s="24"/>
      <c r="B11" s="24" t="s">
        <v>479</v>
      </c>
      <c r="C11" s="24" t="s">
        <v>808</v>
      </c>
      <c r="D11" s="25" t="s">
        <v>72</v>
      </c>
      <c r="E11" s="25" t="s">
        <v>480</v>
      </c>
      <c r="F11" s="19">
        <v>120</v>
      </c>
      <c r="G11" s="19" t="s">
        <v>74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1009</v>
      </c>
      <c r="S11" s="43">
        <f t="shared" si="3"/>
        <v>60.096000000000004</v>
      </c>
    </row>
    <row r="12" spans="1:19" x14ac:dyDescent="0.25">
      <c r="A12" s="24"/>
      <c r="B12" s="24"/>
      <c r="C12" s="24" t="s">
        <v>811</v>
      </c>
      <c r="D12" s="25" t="s">
        <v>72</v>
      </c>
      <c r="E12" s="25" t="s">
        <v>810</v>
      </c>
      <c r="F12" s="19">
        <v>130</v>
      </c>
      <c r="G12" s="19" t="s">
        <v>74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1010</v>
      </c>
      <c r="S12" s="43">
        <f t="shared" si="3"/>
        <v>65.117000000000004</v>
      </c>
    </row>
    <row r="13" spans="1:19" x14ac:dyDescent="0.25">
      <c r="A13" s="24"/>
      <c r="B13" s="24"/>
      <c r="C13" s="24" t="s">
        <v>802</v>
      </c>
      <c r="D13" s="25" t="s">
        <v>803</v>
      </c>
      <c r="E13" s="25" t="s">
        <v>73</v>
      </c>
      <c r="F13" s="19">
        <v>1000</v>
      </c>
      <c r="G13" s="19" t="s">
        <v>74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1011</v>
      </c>
      <c r="S13" s="43">
        <f t="shared" si="3"/>
        <v>501</v>
      </c>
    </row>
    <row r="14" spans="1:19" x14ac:dyDescent="0.25">
      <c r="A14" s="24"/>
      <c r="B14" s="24"/>
      <c r="C14" s="24" t="s">
        <v>809</v>
      </c>
      <c r="D14" s="25" t="s">
        <v>72</v>
      </c>
      <c r="E14" s="25" t="s">
        <v>810</v>
      </c>
      <c r="F14" s="19">
        <v>980</v>
      </c>
      <c r="G14" s="19" t="s">
        <v>74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1012</v>
      </c>
      <c r="S14" s="43">
        <f t="shared" si="3"/>
        <v>491.07799999999997</v>
      </c>
    </row>
    <row r="15" spans="1:19" x14ac:dyDescent="0.25">
      <c r="A15" s="24"/>
      <c r="B15" s="24"/>
      <c r="C15" s="24" t="s">
        <v>814</v>
      </c>
      <c r="D15" s="25" t="s">
        <v>72</v>
      </c>
      <c r="E15" s="25" t="s">
        <v>810</v>
      </c>
      <c r="F15" s="19">
        <v>100</v>
      </c>
      <c r="G15" s="19" t="s">
        <v>74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1013</v>
      </c>
      <c r="S15" s="43">
        <f t="shared" si="3"/>
        <v>50.12</v>
      </c>
    </row>
    <row r="16" spans="1:19" x14ac:dyDescent="0.25">
      <c r="A16" s="24"/>
      <c r="B16" s="24"/>
      <c r="C16" s="24" t="s">
        <v>805</v>
      </c>
      <c r="D16" s="25" t="s">
        <v>72</v>
      </c>
      <c r="E16" s="25" t="s">
        <v>796</v>
      </c>
      <c r="F16" s="19">
        <v>130</v>
      </c>
      <c r="G16" s="19" t="s">
        <v>74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1014</v>
      </c>
      <c r="S16" s="43">
        <f t="shared" si="3"/>
        <v>65.168999999999997</v>
      </c>
    </row>
    <row r="17" spans="1:19" x14ac:dyDescent="0.25">
      <c r="A17" s="24"/>
      <c r="B17" s="24"/>
      <c r="C17" s="24" t="s">
        <v>807</v>
      </c>
      <c r="D17" s="25" t="s">
        <v>72</v>
      </c>
      <c r="E17" s="25" t="s">
        <v>796</v>
      </c>
      <c r="F17" s="19">
        <v>150</v>
      </c>
      <c r="G17" s="19" t="s">
        <v>74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1015</v>
      </c>
      <c r="S17" s="43">
        <f t="shared" si="3"/>
        <v>75.209999999999994</v>
      </c>
    </row>
    <row r="18" spans="1:19" x14ac:dyDescent="0.25">
      <c r="A18" s="24"/>
      <c r="B18" s="24"/>
      <c r="C18" s="24" t="s">
        <v>806</v>
      </c>
      <c r="D18" s="25" t="s">
        <v>72</v>
      </c>
      <c r="E18" s="25" t="s">
        <v>796</v>
      </c>
      <c r="F18" s="19">
        <v>1000</v>
      </c>
      <c r="G18" s="19" t="s">
        <v>74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1016</v>
      </c>
      <c r="S18" s="43">
        <f t="shared" si="3"/>
        <v>501.49999999999994</v>
      </c>
    </row>
    <row r="19" spans="1:19" x14ac:dyDescent="0.25">
      <c r="A19" s="24"/>
      <c r="B19" s="24" t="s">
        <v>481</v>
      </c>
      <c r="C19" s="24" t="s">
        <v>482</v>
      </c>
      <c r="D19" s="25" t="s">
        <v>72</v>
      </c>
      <c r="E19" s="25" t="s">
        <v>480</v>
      </c>
      <c r="F19" s="19">
        <v>150</v>
      </c>
      <c r="G19" s="19" t="s">
        <v>74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1017</v>
      </c>
      <c r="S19" s="43">
        <f t="shared" si="3"/>
        <v>75.240000000000009</v>
      </c>
    </row>
    <row r="20" spans="1:19" x14ac:dyDescent="0.25">
      <c r="A20" s="24"/>
      <c r="B20" s="24" t="s">
        <v>483</v>
      </c>
      <c r="C20" s="24" t="s">
        <v>1024</v>
      </c>
      <c r="D20" s="25" t="s">
        <v>72</v>
      </c>
      <c r="E20" s="25" t="s">
        <v>796</v>
      </c>
      <c r="F20" s="19">
        <v>160</v>
      </c>
      <c r="G20" s="19" t="s">
        <v>74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1018</v>
      </c>
      <c r="S20" s="43">
        <f t="shared" si="3"/>
        <v>80.272000000000006</v>
      </c>
    </row>
    <row r="21" spans="1:19" x14ac:dyDescent="0.25">
      <c r="A21" s="24"/>
      <c r="B21" s="24"/>
      <c r="C21" s="24" t="s">
        <v>804</v>
      </c>
      <c r="D21" s="25" t="s">
        <v>72</v>
      </c>
      <c r="E21" s="25" t="s">
        <v>798</v>
      </c>
      <c r="F21" s="19">
        <v>1000</v>
      </c>
      <c r="G21" s="19" t="s">
        <v>49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1019</v>
      </c>
      <c r="S21" s="43">
        <f t="shared" si="3"/>
        <v>501.8</v>
      </c>
    </row>
    <row r="22" spans="1:19" ht="30" x14ac:dyDescent="0.25">
      <c r="A22" s="24"/>
      <c r="B22" s="24"/>
      <c r="C22" s="24" t="s">
        <v>1025</v>
      </c>
      <c r="D22" s="25" t="s">
        <v>72</v>
      </c>
      <c r="E22" s="25" t="s">
        <v>73</v>
      </c>
      <c r="F22" s="19">
        <v>600</v>
      </c>
      <c r="G22" s="19" t="s">
        <v>74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1020</v>
      </c>
      <c r="S22" s="43">
        <f t="shared" si="3"/>
        <v>301.14</v>
      </c>
    </row>
    <row r="23" spans="1:19" x14ac:dyDescent="0.25">
      <c r="C23" s="7"/>
      <c r="G23" s="41">
        <f>SUM(H3:H22)</f>
        <v>0</v>
      </c>
      <c r="I23" s="41">
        <f>SUM(J3:J22)</f>
        <v>0</v>
      </c>
      <c r="J23" s="41">
        <f>SUM(K3:K22)</f>
        <v>0</v>
      </c>
      <c r="K23" s="41">
        <f>SUM(L3:L22)</f>
        <v>0</v>
      </c>
      <c r="Q23" s="7"/>
      <c r="R23" s="44">
        <f>SUM(S3:S22)</f>
        <v>3508.5160000000001</v>
      </c>
      <c r="S23" s="2"/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4"/>
  <sheetViews>
    <sheetView zoomScale="106" zoomScaleNormal="106" workbookViewId="0">
      <selection activeCell="C23" sqref="C23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634</v>
      </c>
      <c r="B3" s="24" t="s">
        <v>635</v>
      </c>
      <c r="C3" s="24" t="s">
        <v>1026</v>
      </c>
      <c r="D3" s="25" t="s">
        <v>72</v>
      </c>
      <c r="E3" s="25" t="s">
        <v>110</v>
      </c>
      <c r="F3" s="19">
        <v>900</v>
      </c>
      <c r="G3" s="19" t="s">
        <v>49</v>
      </c>
      <c r="H3" s="36"/>
      <c r="I3" s="18">
        <v>22</v>
      </c>
      <c r="J3" s="31">
        <f t="shared" ref="J3:J23" si="0">H3*I3/100</f>
        <v>0</v>
      </c>
      <c r="K3" s="31">
        <f t="shared" ref="K3:K23" si="1">H3+J3</f>
        <v>0</v>
      </c>
      <c r="L3" s="32">
        <f t="shared" ref="L3:L23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3" si="3">F3*R3</f>
        <v>900</v>
      </c>
    </row>
    <row r="4" spans="1:19" x14ac:dyDescent="0.25">
      <c r="A4" s="24"/>
      <c r="B4" s="24"/>
      <c r="C4" s="24" t="s">
        <v>1027</v>
      </c>
      <c r="D4" s="25" t="s">
        <v>72</v>
      </c>
      <c r="E4" s="25" t="s">
        <v>110</v>
      </c>
      <c r="F4" s="19">
        <v>450</v>
      </c>
      <c r="G4" s="19" t="s">
        <v>49</v>
      </c>
      <c r="H4" s="36"/>
      <c r="I4" s="18">
        <v>22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450</v>
      </c>
    </row>
    <row r="5" spans="1:19" x14ac:dyDescent="0.25">
      <c r="A5" s="24"/>
      <c r="B5" s="24"/>
      <c r="C5" s="24" t="s">
        <v>1028</v>
      </c>
      <c r="D5" s="25" t="s">
        <v>72</v>
      </c>
      <c r="E5" s="25" t="s">
        <v>110</v>
      </c>
      <c r="F5" s="19">
        <v>1000</v>
      </c>
      <c r="G5" s="19" t="s">
        <v>49</v>
      </c>
      <c r="H5" s="36"/>
      <c r="I5" s="18">
        <v>22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1000</v>
      </c>
    </row>
    <row r="6" spans="1:19" x14ac:dyDescent="0.25">
      <c r="A6" s="24"/>
      <c r="B6" s="24"/>
      <c r="C6" s="24" t="s">
        <v>1029</v>
      </c>
      <c r="D6" s="25" t="s">
        <v>72</v>
      </c>
      <c r="E6" s="25" t="s">
        <v>110</v>
      </c>
      <c r="F6" s="19">
        <v>1600</v>
      </c>
      <c r="G6" s="19" t="s">
        <v>49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1600</v>
      </c>
    </row>
    <row r="7" spans="1:19" ht="30" x14ac:dyDescent="0.25">
      <c r="A7" s="24"/>
      <c r="B7" s="24"/>
      <c r="C7" s="24" t="s">
        <v>1030</v>
      </c>
      <c r="D7" s="25" t="s">
        <v>72</v>
      </c>
      <c r="E7" s="25" t="s">
        <v>824</v>
      </c>
      <c r="F7" s="19">
        <v>100</v>
      </c>
      <c r="G7" s="19" t="s">
        <v>49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927</v>
      </c>
      <c r="S7" s="43">
        <f t="shared" si="3"/>
        <v>100.01</v>
      </c>
    </row>
    <row r="8" spans="1:19" ht="30" x14ac:dyDescent="0.25">
      <c r="A8" s="24"/>
      <c r="B8" s="24"/>
      <c r="C8" s="24" t="s">
        <v>1031</v>
      </c>
      <c r="D8" s="25" t="s">
        <v>72</v>
      </c>
      <c r="E8" s="25" t="s">
        <v>798</v>
      </c>
      <c r="F8" s="19">
        <v>150</v>
      </c>
      <c r="G8" s="19" t="s">
        <v>49</v>
      </c>
      <c r="H8" s="36"/>
      <c r="I8" s="18">
        <v>22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928</v>
      </c>
      <c r="S8" s="43">
        <f t="shared" si="3"/>
        <v>150.03</v>
      </c>
    </row>
    <row r="9" spans="1:19" ht="30" x14ac:dyDescent="0.25">
      <c r="A9" s="24"/>
      <c r="B9" s="24"/>
      <c r="C9" s="24" t="s">
        <v>1032</v>
      </c>
      <c r="D9" s="25" t="s">
        <v>72</v>
      </c>
      <c r="E9" s="25" t="s">
        <v>110</v>
      </c>
      <c r="F9" s="19">
        <v>100</v>
      </c>
      <c r="G9" s="19" t="s">
        <v>49</v>
      </c>
      <c r="H9" s="36"/>
      <c r="I9" s="18">
        <v>22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929</v>
      </c>
      <c r="S9" s="43">
        <f t="shared" si="3"/>
        <v>100.03</v>
      </c>
    </row>
    <row r="10" spans="1:19" x14ac:dyDescent="0.25">
      <c r="A10" s="24"/>
      <c r="B10" s="24" t="s">
        <v>636</v>
      </c>
      <c r="C10" s="24" t="s">
        <v>914</v>
      </c>
      <c r="D10" s="25" t="s">
        <v>72</v>
      </c>
      <c r="E10" s="25" t="s">
        <v>73</v>
      </c>
      <c r="F10" s="19">
        <v>1500</v>
      </c>
      <c r="G10" s="19" t="s">
        <v>74</v>
      </c>
      <c r="H10" s="36"/>
      <c r="I10" s="18">
        <v>22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930</v>
      </c>
      <c r="S10" s="43">
        <f t="shared" si="3"/>
        <v>1500.6</v>
      </c>
    </row>
    <row r="11" spans="1:19" x14ac:dyDescent="0.25">
      <c r="A11" s="24"/>
      <c r="B11" s="24"/>
      <c r="C11" s="24" t="s">
        <v>915</v>
      </c>
      <c r="D11" s="25" t="s">
        <v>72</v>
      </c>
      <c r="E11" s="25" t="s">
        <v>73</v>
      </c>
      <c r="F11" s="19">
        <v>250</v>
      </c>
      <c r="G11" s="19" t="s">
        <v>74</v>
      </c>
      <c r="H11" s="36"/>
      <c r="I11" s="18">
        <v>22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931</v>
      </c>
      <c r="S11" s="43">
        <f t="shared" si="3"/>
        <v>250.125</v>
      </c>
    </row>
    <row r="12" spans="1:19" x14ac:dyDescent="0.25">
      <c r="A12" s="24"/>
      <c r="B12" s="24"/>
      <c r="C12" s="24" t="s">
        <v>917</v>
      </c>
      <c r="D12" s="25" t="s">
        <v>72</v>
      </c>
      <c r="E12" s="25" t="s">
        <v>73</v>
      </c>
      <c r="F12" s="19">
        <v>20</v>
      </c>
      <c r="G12" s="19" t="s">
        <v>74</v>
      </c>
      <c r="H12" s="36"/>
      <c r="I12" s="18">
        <v>22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932</v>
      </c>
      <c r="S12" s="43">
        <f t="shared" si="3"/>
        <v>20.012</v>
      </c>
    </row>
    <row r="13" spans="1:19" x14ac:dyDescent="0.25">
      <c r="A13" s="24"/>
      <c r="B13" s="24"/>
      <c r="C13" s="24" t="s">
        <v>822</v>
      </c>
      <c r="D13" s="25" t="s">
        <v>72</v>
      </c>
      <c r="E13" s="25" t="s">
        <v>810</v>
      </c>
      <c r="F13" s="19">
        <v>90</v>
      </c>
      <c r="G13" s="19" t="s">
        <v>74</v>
      </c>
      <c r="H13" s="36"/>
      <c r="I13" s="18">
        <v>22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933</v>
      </c>
      <c r="S13" s="43">
        <f t="shared" si="3"/>
        <v>90.062999999999988</v>
      </c>
    </row>
    <row r="14" spans="1:19" x14ac:dyDescent="0.25">
      <c r="A14" s="24"/>
      <c r="B14" s="24"/>
      <c r="C14" s="24" t="s">
        <v>823</v>
      </c>
      <c r="D14" s="25" t="s">
        <v>72</v>
      </c>
      <c r="E14" s="25" t="s">
        <v>810</v>
      </c>
      <c r="F14" s="19">
        <v>30</v>
      </c>
      <c r="G14" s="19" t="s">
        <v>74</v>
      </c>
      <c r="H14" s="36"/>
      <c r="I14" s="18">
        <v>22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934</v>
      </c>
      <c r="S14" s="43">
        <f t="shared" si="3"/>
        <v>30.023999999999997</v>
      </c>
    </row>
    <row r="15" spans="1:19" x14ac:dyDescent="0.25">
      <c r="A15" s="24"/>
      <c r="B15" s="24"/>
      <c r="C15" s="24" t="s">
        <v>916</v>
      </c>
      <c r="D15" s="25" t="s">
        <v>72</v>
      </c>
      <c r="E15" s="25" t="s">
        <v>73</v>
      </c>
      <c r="F15" s="19">
        <v>20</v>
      </c>
      <c r="G15" s="19" t="s">
        <v>74</v>
      </c>
      <c r="H15" s="36"/>
      <c r="I15" s="18">
        <v>22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935</v>
      </c>
      <c r="S15" s="43">
        <f t="shared" si="3"/>
        <v>20.017999999999997</v>
      </c>
    </row>
    <row r="16" spans="1:19" x14ac:dyDescent="0.25">
      <c r="A16" s="24"/>
      <c r="B16" s="24" t="s">
        <v>637</v>
      </c>
      <c r="C16" s="24" t="s">
        <v>815</v>
      </c>
      <c r="D16" s="25" t="s">
        <v>72</v>
      </c>
      <c r="E16" s="25" t="s">
        <v>796</v>
      </c>
      <c r="F16" s="19">
        <v>160</v>
      </c>
      <c r="G16" s="19" t="s">
        <v>74</v>
      </c>
      <c r="H16" s="36"/>
      <c r="I16" s="18">
        <v>22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936</v>
      </c>
      <c r="S16" s="43">
        <f t="shared" si="3"/>
        <v>160.15999999999997</v>
      </c>
    </row>
    <row r="17" spans="1:19" x14ac:dyDescent="0.25">
      <c r="A17" s="24"/>
      <c r="B17" s="24"/>
      <c r="C17" s="24" t="s">
        <v>816</v>
      </c>
      <c r="D17" s="25" t="s">
        <v>803</v>
      </c>
      <c r="E17" s="25" t="s">
        <v>796</v>
      </c>
      <c r="F17" s="19">
        <v>12</v>
      </c>
      <c r="G17" s="19" t="s">
        <v>74</v>
      </c>
      <c r="H17" s="36"/>
      <c r="I17" s="18">
        <v>22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937</v>
      </c>
      <c r="S17" s="43">
        <f t="shared" si="3"/>
        <v>12.013200000000001</v>
      </c>
    </row>
    <row r="18" spans="1:19" x14ac:dyDescent="0.25">
      <c r="A18" s="24"/>
      <c r="B18" s="24"/>
      <c r="C18" s="24" t="s">
        <v>817</v>
      </c>
      <c r="D18" s="25" t="s">
        <v>72</v>
      </c>
      <c r="E18" s="25" t="s">
        <v>796</v>
      </c>
      <c r="F18" s="19">
        <v>10</v>
      </c>
      <c r="G18" s="19" t="s">
        <v>74</v>
      </c>
      <c r="H18" s="36"/>
      <c r="I18" s="18">
        <v>22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938</v>
      </c>
      <c r="S18" s="43">
        <f t="shared" si="3"/>
        <v>10.012</v>
      </c>
    </row>
    <row r="19" spans="1:19" x14ac:dyDescent="0.25">
      <c r="A19" s="24"/>
      <c r="B19" s="24"/>
      <c r="C19" s="24" t="s">
        <v>1033</v>
      </c>
      <c r="D19" s="25" t="s">
        <v>72</v>
      </c>
      <c r="E19" s="25" t="s">
        <v>818</v>
      </c>
      <c r="F19" s="19">
        <v>50</v>
      </c>
      <c r="G19" s="19" t="s">
        <v>49</v>
      </c>
      <c r="H19" s="36"/>
      <c r="I19" s="18">
        <v>22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939</v>
      </c>
      <c r="S19" s="43">
        <f t="shared" si="3"/>
        <v>50.065000000000005</v>
      </c>
    </row>
    <row r="20" spans="1:19" x14ac:dyDescent="0.25">
      <c r="A20" s="24"/>
      <c r="B20" s="24"/>
      <c r="C20" s="24" t="s">
        <v>819</v>
      </c>
      <c r="D20" s="25" t="s">
        <v>803</v>
      </c>
      <c r="E20" s="25" t="s">
        <v>796</v>
      </c>
      <c r="F20" s="19">
        <v>3</v>
      </c>
      <c r="G20" s="19" t="s">
        <v>74</v>
      </c>
      <c r="H20" s="36"/>
      <c r="I20" s="18">
        <v>22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940</v>
      </c>
      <c r="S20" s="43">
        <f t="shared" si="3"/>
        <v>3.0042</v>
      </c>
    </row>
    <row r="21" spans="1:19" x14ac:dyDescent="0.25">
      <c r="A21" s="24"/>
      <c r="B21" s="24"/>
      <c r="C21" s="24" t="s">
        <v>821</v>
      </c>
      <c r="D21" s="25" t="s">
        <v>803</v>
      </c>
      <c r="E21" s="25" t="s">
        <v>796</v>
      </c>
      <c r="F21" s="19">
        <v>3</v>
      </c>
      <c r="G21" s="19" t="s">
        <v>74</v>
      </c>
      <c r="H21" s="36"/>
      <c r="I21" s="18">
        <v>22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941</v>
      </c>
      <c r="S21" s="43">
        <f t="shared" si="3"/>
        <v>3.0045000000000002</v>
      </c>
    </row>
    <row r="22" spans="1:19" x14ac:dyDescent="0.25">
      <c r="A22" s="24"/>
      <c r="B22" s="24"/>
      <c r="C22" s="24" t="s">
        <v>820</v>
      </c>
      <c r="D22" s="25" t="s">
        <v>803</v>
      </c>
      <c r="E22" s="25" t="s">
        <v>796</v>
      </c>
      <c r="F22" s="19">
        <v>2</v>
      </c>
      <c r="G22" s="19" t="s">
        <v>74</v>
      </c>
      <c r="H22" s="36"/>
      <c r="I22" s="18">
        <v>22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942</v>
      </c>
      <c r="S22" s="43">
        <f t="shared" si="3"/>
        <v>2.0032000000000001</v>
      </c>
    </row>
    <row r="23" spans="1:19" x14ac:dyDescent="0.25">
      <c r="A23" s="24"/>
      <c r="B23" s="24"/>
      <c r="C23" s="24" t="s">
        <v>1034</v>
      </c>
      <c r="D23" s="25" t="s">
        <v>72</v>
      </c>
      <c r="E23" s="25" t="s">
        <v>818</v>
      </c>
      <c r="F23" s="19">
        <v>10</v>
      </c>
      <c r="G23" s="19" t="s">
        <v>49</v>
      </c>
      <c r="H23" s="36"/>
      <c r="I23" s="18">
        <v>22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943</v>
      </c>
      <c r="S23" s="43">
        <f t="shared" si="3"/>
        <v>10.016999999999999</v>
      </c>
    </row>
    <row r="24" spans="1:19" x14ac:dyDescent="0.25">
      <c r="H24" s="41">
        <f>SUM(H3:H23)</f>
        <v>0</v>
      </c>
      <c r="I24" s="46"/>
      <c r="J24" s="46">
        <f t="shared" ref="J24:L24" si="4">SUM(J3:J23)</f>
        <v>0</v>
      </c>
      <c r="K24" s="46">
        <f t="shared" si="4"/>
        <v>0</v>
      </c>
      <c r="L24" s="46">
        <f t="shared" si="4"/>
        <v>0</v>
      </c>
      <c r="S24" s="47">
        <f>SUM(S3:S23)</f>
        <v>6461.1911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workbookViewId="0">
      <selection activeCell="I22" sqref="I22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484</v>
      </c>
      <c r="B3" s="24" t="s">
        <v>484</v>
      </c>
      <c r="C3" s="24" t="s">
        <v>485</v>
      </c>
      <c r="D3" s="25" t="s">
        <v>47</v>
      </c>
      <c r="E3" s="25" t="s">
        <v>779</v>
      </c>
      <c r="F3" s="19">
        <v>25</v>
      </c>
      <c r="G3" s="19" t="s">
        <v>67</v>
      </c>
      <c r="H3" s="36"/>
      <c r="I3" s="18">
        <v>9.5</v>
      </c>
      <c r="J3" s="31">
        <f t="shared" ref="J3:J9" si="0">H3*I3/100</f>
        <v>0</v>
      </c>
      <c r="K3" s="31">
        <f t="shared" ref="K3:K9" si="1">H3+J3</f>
        <v>0</v>
      </c>
      <c r="L3" s="32">
        <f t="shared" ref="L3:L9" si="2">K3*F3</f>
        <v>0</v>
      </c>
      <c r="M3" s="37"/>
      <c r="N3" s="38"/>
      <c r="O3" s="39"/>
      <c r="P3" s="39"/>
      <c r="Q3" s="39"/>
      <c r="R3" s="19" t="s">
        <v>102</v>
      </c>
      <c r="S3" s="43">
        <f t="shared" ref="S3:S9" si="3">F3*R3</f>
        <v>2.5</v>
      </c>
    </row>
    <row r="4" spans="1:19" x14ac:dyDescent="0.25">
      <c r="A4" s="24"/>
      <c r="B4" s="24"/>
      <c r="C4" s="24" t="s">
        <v>486</v>
      </c>
      <c r="D4" s="25" t="s">
        <v>47</v>
      </c>
      <c r="E4" s="25" t="s">
        <v>93</v>
      </c>
      <c r="F4" s="19">
        <v>60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102</v>
      </c>
      <c r="S4" s="43">
        <f t="shared" si="3"/>
        <v>6</v>
      </c>
    </row>
    <row r="5" spans="1:19" x14ac:dyDescent="0.25">
      <c r="A5" s="24"/>
      <c r="B5" s="24"/>
      <c r="C5" s="24" t="s">
        <v>487</v>
      </c>
      <c r="D5" s="25" t="s">
        <v>47</v>
      </c>
      <c r="E5" s="25" t="s">
        <v>488</v>
      </c>
      <c r="F5" s="19">
        <v>80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80</v>
      </c>
    </row>
    <row r="6" spans="1:19" x14ac:dyDescent="0.25">
      <c r="A6" s="24"/>
      <c r="B6" s="24"/>
      <c r="C6" s="24" t="s">
        <v>489</v>
      </c>
      <c r="D6" s="25" t="s">
        <v>47</v>
      </c>
      <c r="E6" s="25" t="s">
        <v>780</v>
      </c>
      <c r="F6" s="19">
        <v>30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490</v>
      </c>
      <c r="S6" s="43">
        <f t="shared" si="3"/>
        <v>0.53999999999999992</v>
      </c>
    </row>
    <row r="7" spans="1:19" x14ac:dyDescent="0.25">
      <c r="A7" s="24"/>
      <c r="B7" s="24"/>
      <c r="C7" s="24" t="s">
        <v>491</v>
      </c>
      <c r="D7" s="25" t="s">
        <v>47</v>
      </c>
      <c r="E7" s="25" t="s">
        <v>492</v>
      </c>
      <c r="F7" s="19">
        <v>25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25</v>
      </c>
    </row>
    <row r="8" spans="1:19" x14ac:dyDescent="0.25">
      <c r="A8" s="24"/>
      <c r="B8" s="24"/>
      <c r="C8" s="24" t="s">
        <v>777</v>
      </c>
      <c r="D8" s="25" t="s">
        <v>47</v>
      </c>
      <c r="E8" s="25" t="s">
        <v>493</v>
      </c>
      <c r="F8" s="19">
        <v>20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20</v>
      </c>
    </row>
    <row r="9" spans="1:19" x14ac:dyDescent="0.25">
      <c r="A9" s="24"/>
      <c r="B9" s="24"/>
      <c r="C9" s="24" t="s">
        <v>778</v>
      </c>
      <c r="D9" s="25" t="s">
        <v>47</v>
      </c>
      <c r="E9" s="25" t="s">
        <v>335</v>
      </c>
      <c r="F9" s="19">
        <v>40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40</v>
      </c>
    </row>
    <row r="10" spans="1:19" x14ac:dyDescent="0.25">
      <c r="H10" s="41">
        <f>SUM(H3:H9)</f>
        <v>0</v>
      </c>
      <c r="J10" s="41">
        <f>SUM(J3:J9)</f>
        <v>0</v>
      </c>
      <c r="K10" s="41">
        <f>SUM(K3:K9)</f>
        <v>0</v>
      </c>
      <c r="L10" s="41">
        <f>SUM(L3:L9)</f>
        <v>0</v>
      </c>
      <c r="S10" s="44">
        <f>SUM(S3:S9)</f>
        <v>174.04000000000002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7"/>
  <sheetViews>
    <sheetView workbookViewId="0">
      <selection activeCell="I33" sqref="I33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494</v>
      </c>
      <c r="B3" s="24" t="s">
        <v>495</v>
      </c>
      <c r="C3" s="24" t="s">
        <v>848</v>
      </c>
      <c r="D3" s="25" t="s">
        <v>47</v>
      </c>
      <c r="E3" s="25" t="s">
        <v>93</v>
      </c>
      <c r="F3" s="19">
        <v>6000</v>
      </c>
      <c r="G3" s="19" t="s">
        <v>67</v>
      </c>
      <c r="H3" s="36"/>
      <c r="I3" s="18">
        <v>9.5</v>
      </c>
      <c r="J3" s="31">
        <f t="shared" ref="J3:J26" si="0">H3*I3/100</f>
        <v>0</v>
      </c>
      <c r="K3" s="31">
        <f t="shared" ref="K3:K26" si="1">H3+J3</f>
        <v>0</v>
      </c>
      <c r="L3" s="32">
        <f t="shared" ref="L3:L26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26" si="3">F3*R3</f>
        <v>6000</v>
      </c>
    </row>
    <row r="4" spans="1:19" x14ac:dyDescent="0.25">
      <c r="A4" s="24"/>
      <c r="B4" s="24"/>
      <c r="C4" s="24" t="s">
        <v>849</v>
      </c>
      <c r="D4" s="25" t="s">
        <v>47</v>
      </c>
      <c r="E4" s="25" t="s">
        <v>93</v>
      </c>
      <c r="F4" s="19">
        <v>200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200</v>
      </c>
    </row>
    <row r="5" spans="1:19" x14ac:dyDescent="0.25">
      <c r="A5" s="24"/>
      <c r="B5" s="24"/>
      <c r="C5" s="24" t="s">
        <v>852</v>
      </c>
      <c r="D5" s="25" t="s">
        <v>47</v>
      </c>
      <c r="E5" s="25" t="s">
        <v>93</v>
      </c>
      <c r="F5" s="19">
        <v>50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50</v>
      </c>
    </row>
    <row r="6" spans="1:19" x14ac:dyDescent="0.25">
      <c r="A6" s="24"/>
      <c r="B6" s="24"/>
      <c r="C6" s="24" t="s">
        <v>853</v>
      </c>
      <c r="D6" s="25" t="s">
        <v>47</v>
      </c>
      <c r="E6" s="25" t="s">
        <v>93</v>
      </c>
      <c r="F6" s="19">
        <v>700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700</v>
      </c>
    </row>
    <row r="7" spans="1:19" x14ac:dyDescent="0.25">
      <c r="A7" s="24"/>
      <c r="B7" s="24"/>
      <c r="C7" s="24" t="s">
        <v>854</v>
      </c>
      <c r="D7" s="25" t="s">
        <v>47</v>
      </c>
      <c r="E7" s="25" t="s">
        <v>93</v>
      </c>
      <c r="F7" s="19">
        <v>100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100</v>
      </c>
    </row>
    <row r="8" spans="1:19" x14ac:dyDescent="0.25">
      <c r="A8" s="24"/>
      <c r="B8" s="24"/>
      <c r="C8" s="24" t="s">
        <v>855</v>
      </c>
      <c r="D8" s="25" t="s">
        <v>47</v>
      </c>
      <c r="E8" s="25" t="s">
        <v>93</v>
      </c>
      <c r="F8" s="19">
        <v>600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600</v>
      </c>
    </row>
    <row r="9" spans="1:19" x14ac:dyDescent="0.25">
      <c r="A9" s="24"/>
      <c r="B9" s="24"/>
      <c r="C9" s="24" t="s">
        <v>856</v>
      </c>
      <c r="D9" s="25" t="s">
        <v>47</v>
      </c>
      <c r="E9" s="25" t="s">
        <v>93</v>
      </c>
      <c r="F9" s="19">
        <v>200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927</v>
      </c>
      <c r="S9" s="43">
        <f t="shared" si="3"/>
        <v>200.02</v>
      </c>
    </row>
    <row r="10" spans="1:19" x14ac:dyDescent="0.25">
      <c r="A10" s="24"/>
      <c r="B10" s="24"/>
      <c r="C10" s="24" t="s">
        <v>857</v>
      </c>
      <c r="D10" s="25" t="s">
        <v>47</v>
      </c>
      <c r="E10" s="25" t="s">
        <v>93</v>
      </c>
      <c r="F10" s="19">
        <v>200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928</v>
      </c>
      <c r="S10" s="43">
        <f t="shared" si="3"/>
        <v>200.04</v>
      </c>
    </row>
    <row r="11" spans="1:19" x14ac:dyDescent="0.25">
      <c r="A11" s="24"/>
      <c r="B11" s="24"/>
      <c r="C11" s="24" t="s">
        <v>858</v>
      </c>
      <c r="D11" s="25" t="s">
        <v>47</v>
      </c>
      <c r="E11" s="25" t="s">
        <v>93</v>
      </c>
      <c r="F11" s="19">
        <v>10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929</v>
      </c>
      <c r="S11" s="43">
        <f t="shared" si="3"/>
        <v>10.003</v>
      </c>
    </row>
    <row r="12" spans="1:19" x14ac:dyDescent="0.25">
      <c r="A12" s="24"/>
      <c r="B12" s="24"/>
      <c r="C12" s="24" t="s">
        <v>859</v>
      </c>
      <c r="D12" s="25" t="s">
        <v>47</v>
      </c>
      <c r="E12" s="25" t="s">
        <v>93</v>
      </c>
      <c r="F12" s="19">
        <v>250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930</v>
      </c>
      <c r="S12" s="43">
        <f t="shared" si="3"/>
        <v>250.1</v>
      </c>
    </row>
    <row r="13" spans="1:19" x14ac:dyDescent="0.25">
      <c r="A13" s="24"/>
      <c r="B13" s="24" t="s">
        <v>494</v>
      </c>
      <c r="C13" s="24" t="s">
        <v>860</v>
      </c>
      <c r="D13" s="25" t="s">
        <v>47</v>
      </c>
      <c r="E13" s="25" t="s">
        <v>93</v>
      </c>
      <c r="F13" s="19">
        <v>200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931</v>
      </c>
      <c r="S13" s="43">
        <f t="shared" si="3"/>
        <v>200.1</v>
      </c>
    </row>
    <row r="14" spans="1:19" x14ac:dyDescent="0.25">
      <c r="A14" s="24"/>
      <c r="B14" s="24"/>
      <c r="C14" s="24" t="s">
        <v>850</v>
      </c>
      <c r="D14" s="25" t="s">
        <v>47</v>
      </c>
      <c r="E14" s="25" t="s">
        <v>93</v>
      </c>
      <c r="F14" s="19">
        <v>2000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932</v>
      </c>
      <c r="S14" s="43">
        <f t="shared" si="3"/>
        <v>2001.1999999999998</v>
      </c>
    </row>
    <row r="15" spans="1:19" x14ac:dyDescent="0.25">
      <c r="A15" s="24"/>
      <c r="B15" s="24"/>
      <c r="C15" s="24" t="s">
        <v>851</v>
      </c>
      <c r="D15" s="25" t="s">
        <v>47</v>
      </c>
      <c r="E15" s="25" t="s">
        <v>93</v>
      </c>
      <c r="F15" s="19">
        <v>1500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933</v>
      </c>
      <c r="S15" s="43">
        <f t="shared" si="3"/>
        <v>1501.05</v>
      </c>
    </row>
    <row r="16" spans="1:19" x14ac:dyDescent="0.25">
      <c r="A16" s="24"/>
      <c r="B16" s="24"/>
      <c r="C16" s="24" t="s">
        <v>861</v>
      </c>
      <c r="D16" s="25" t="s">
        <v>47</v>
      </c>
      <c r="E16" s="25" t="s">
        <v>93</v>
      </c>
      <c r="F16" s="19">
        <v>600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934</v>
      </c>
      <c r="S16" s="43">
        <f t="shared" si="3"/>
        <v>600.4799999999999</v>
      </c>
    </row>
    <row r="17" spans="1:19" x14ac:dyDescent="0.25">
      <c r="A17" s="24"/>
      <c r="B17" s="24"/>
      <c r="C17" s="24" t="s">
        <v>862</v>
      </c>
      <c r="D17" s="25" t="s">
        <v>47</v>
      </c>
      <c r="E17" s="25" t="s">
        <v>93</v>
      </c>
      <c r="F17" s="19">
        <v>190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935</v>
      </c>
      <c r="S17" s="43">
        <f t="shared" si="3"/>
        <v>190.17099999999999</v>
      </c>
    </row>
    <row r="18" spans="1:19" x14ac:dyDescent="0.25">
      <c r="A18" s="24"/>
      <c r="B18" s="24"/>
      <c r="C18" s="24" t="s">
        <v>863</v>
      </c>
      <c r="D18" s="25" t="s">
        <v>47</v>
      </c>
      <c r="E18" s="25" t="s">
        <v>93</v>
      </c>
      <c r="F18" s="19">
        <v>80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936</v>
      </c>
      <c r="S18" s="43">
        <f t="shared" si="3"/>
        <v>80.079999999999984</v>
      </c>
    </row>
    <row r="19" spans="1:19" x14ac:dyDescent="0.25">
      <c r="A19" s="24"/>
      <c r="B19" s="24"/>
      <c r="C19" s="24" t="s">
        <v>864</v>
      </c>
      <c r="D19" s="25" t="s">
        <v>47</v>
      </c>
      <c r="E19" s="25" t="s">
        <v>93</v>
      </c>
      <c r="F19" s="19">
        <v>60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937</v>
      </c>
      <c r="S19" s="43">
        <f t="shared" si="3"/>
        <v>60.066000000000003</v>
      </c>
    </row>
    <row r="20" spans="1:19" x14ac:dyDescent="0.25">
      <c r="A20" s="24"/>
      <c r="B20" s="24"/>
      <c r="C20" s="24" t="s">
        <v>865</v>
      </c>
      <c r="D20" s="25" t="s">
        <v>47</v>
      </c>
      <c r="E20" s="25" t="s">
        <v>93</v>
      </c>
      <c r="F20" s="19">
        <v>80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938</v>
      </c>
      <c r="S20" s="43">
        <f t="shared" si="3"/>
        <v>80.096000000000004</v>
      </c>
    </row>
    <row r="21" spans="1:19" x14ac:dyDescent="0.25">
      <c r="A21" s="24"/>
      <c r="B21" s="24"/>
      <c r="C21" s="24" t="s">
        <v>866</v>
      </c>
      <c r="D21" s="25" t="s">
        <v>47</v>
      </c>
      <c r="E21" s="25" t="s">
        <v>93</v>
      </c>
      <c r="F21" s="19">
        <v>250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68</v>
      </c>
      <c r="S21" s="43">
        <f t="shared" si="3"/>
        <v>250</v>
      </c>
    </row>
    <row r="22" spans="1:19" x14ac:dyDescent="0.25">
      <c r="A22" s="24"/>
      <c r="B22" s="24"/>
      <c r="C22" s="24" t="s">
        <v>867</v>
      </c>
      <c r="D22" s="25" t="s">
        <v>47</v>
      </c>
      <c r="E22" s="25" t="s">
        <v>93</v>
      </c>
      <c r="F22" s="19">
        <v>700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68</v>
      </c>
      <c r="S22" s="43">
        <f t="shared" si="3"/>
        <v>700</v>
      </c>
    </row>
    <row r="23" spans="1:19" x14ac:dyDescent="0.25">
      <c r="A23" s="24"/>
      <c r="B23" s="24"/>
      <c r="C23" s="24" t="s">
        <v>868</v>
      </c>
      <c r="D23" s="25" t="s">
        <v>47</v>
      </c>
      <c r="E23" s="25" t="s">
        <v>93</v>
      </c>
      <c r="F23" s="19">
        <v>400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68</v>
      </c>
      <c r="S23" s="43">
        <f t="shared" si="3"/>
        <v>400</v>
      </c>
    </row>
    <row r="24" spans="1:19" x14ac:dyDescent="0.25">
      <c r="A24" s="24"/>
      <c r="B24" s="24"/>
      <c r="C24" s="24" t="s">
        <v>869</v>
      </c>
      <c r="D24" s="25" t="s">
        <v>47</v>
      </c>
      <c r="E24" s="25" t="s">
        <v>93</v>
      </c>
      <c r="F24" s="19">
        <v>20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68</v>
      </c>
      <c r="S24" s="43">
        <f t="shared" si="3"/>
        <v>20</v>
      </c>
    </row>
    <row r="25" spans="1:19" x14ac:dyDescent="0.25">
      <c r="A25" s="24"/>
      <c r="B25" s="24"/>
      <c r="C25" s="24" t="s">
        <v>870</v>
      </c>
      <c r="D25" s="25" t="s">
        <v>47</v>
      </c>
      <c r="E25" s="25" t="s">
        <v>93</v>
      </c>
      <c r="F25" s="19">
        <v>100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68</v>
      </c>
      <c r="S25" s="43">
        <f t="shared" si="3"/>
        <v>100</v>
      </c>
    </row>
    <row r="26" spans="1:19" x14ac:dyDescent="0.25">
      <c r="A26" s="24"/>
      <c r="B26" s="24"/>
      <c r="C26" s="24" t="s">
        <v>871</v>
      </c>
      <c r="D26" s="25" t="s">
        <v>47</v>
      </c>
      <c r="E26" s="25" t="s">
        <v>93</v>
      </c>
      <c r="F26" s="19">
        <v>20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68</v>
      </c>
      <c r="S26" s="43">
        <f t="shared" si="3"/>
        <v>20</v>
      </c>
    </row>
    <row r="27" spans="1:19" x14ac:dyDescent="0.25">
      <c r="H27" s="41">
        <f>SUM(H3:H26)</f>
        <v>0</v>
      </c>
      <c r="J27" s="41">
        <f>SUM(J3:J26)</f>
        <v>0</v>
      </c>
      <c r="K27" s="41">
        <f>SUM(K3:K26)</f>
        <v>0</v>
      </c>
      <c r="L27" s="41">
        <f>SUM(L3:L26)</f>
        <v>0</v>
      </c>
      <c r="S27" s="44">
        <f>SUM(S3:S26)</f>
        <v>14513.405999999999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1"/>
  <sheetViews>
    <sheetView topLeftCell="A28" zoomScaleNormal="100" workbookViewId="0">
      <selection activeCell="P45" sqref="P45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496</v>
      </c>
      <c r="B3" s="24" t="s">
        <v>497</v>
      </c>
      <c r="C3" s="24" t="s">
        <v>872</v>
      </c>
      <c r="D3" s="25" t="s">
        <v>47</v>
      </c>
      <c r="E3" s="25" t="s">
        <v>93</v>
      </c>
      <c r="F3" s="19">
        <v>20</v>
      </c>
      <c r="G3" s="19" t="s">
        <v>67</v>
      </c>
      <c r="H3" s="36"/>
      <c r="I3" s="18">
        <v>9.5</v>
      </c>
      <c r="J3" s="31">
        <f t="shared" ref="J3:J50" si="0">H3*I3/100</f>
        <v>0</v>
      </c>
      <c r="K3" s="31">
        <f t="shared" ref="K3:K50" si="1">H3+J3</f>
        <v>0</v>
      </c>
      <c r="L3" s="32">
        <f t="shared" ref="L3:L50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50" si="3">F3*R3</f>
        <v>20</v>
      </c>
    </row>
    <row r="4" spans="1:19" x14ac:dyDescent="0.25">
      <c r="A4" s="24"/>
      <c r="B4" s="24"/>
      <c r="C4" s="24" t="s">
        <v>873</v>
      </c>
      <c r="D4" s="25" t="s">
        <v>47</v>
      </c>
      <c r="E4" s="25" t="s">
        <v>93</v>
      </c>
      <c r="F4" s="19">
        <v>10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10</v>
      </c>
    </row>
    <row r="5" spans="1:19" x14ac:dyDescent="0.25">
      <c r="A5" s="24"/>
      <c r="B5" s="24" t="s">
        <v>496</v>
      </c>
      <c r="C5" s="24" t="s">
        <v>498</v>
      </c>
      <c r="D5" s="25" t="s">
        <v>47</v>
      </c>
      <c r="E5" s="25" t="s">
        <v>93</v>
      </c>
      <c r="F5" s="19">
        <v>3400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3400</v>
      </c>
    </row>
    <row r="6" spans="1:19" x14ac:dyDescent="0.25">
      <c r="A6" s="24"/>
      <c r="B6" s="24"/>
      <c r="C6" s="24" t="s">
        <v>499</v>
      </c>
      <c r="D6" s="25" t="s">
        <v>47</v>
      </c>
      <c r="E6" s="25" t="s">
        <v>93</v>
      </c>
      <c r="F6" s="19">
        <v>170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170</v>
      </c>
    </row>
    <row r="7" spans="1:19" x14ac:dyDescent="0.25">
      <c r="A7" s="24"/>
      <c r="B7" s="24"/>
      <c r="C7" s="24" t="s">
        <v>500</v>
      </c>
      <c r="D7" s="25" t="s">
        <v>47</v>
      </c>
      <c r="E7" s="25" t="s">
        <v>93</v>
      </c>
      <c r="F7" s="19">
        <v>350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350</v>
      </c>
    </row>
    <row r="8" spans="1:19" x14ac:dyDescent="0.25">
      <c r="A8" s="24"/>
      <c r="B8" s="24"/>
      <c r="C8" s="24" t="s">
        <v>501</v>
      </c>
      <c r="D8" s="25" t="s">
        <v>47</v>
      </c>
      <c r="E8" s="25" t="s">
        <v>93</v>
      </c>
      <c r="F8" s="19">
        <v>10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10</v>
      </c>
    </row>
    <row r="9" spans="1:19" x14ac:dyDescent="0.25">
      <c r="A9" s="24"/>
      <c r="B9" s="24"/>
      <c r="C9" s="24" t="s">
        <v>788</v>
      </c>
      <c r="D9" s="25" t="s">
        <v>47</v>
      </c>
      <c r="E9" s="25" t="s">
        <v>93</v>
      </c>
      <c r="F9" s="19">
        <v>80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927</v>
      </c>
      <c r="S9" s="43">
        <f t="shared" si="3"/>
        <v>80.007999999999996</v>
      </c>
    </row>
    <row r="10" spans="1:19" x14ac:dyDescent="0.25">
      <c r="A10" s="24"/>
      <c r="B10" s="24"/>
      <c r="C10" s="24" t="s">
        <v>789</v>
      </c>
      <c r="D10" s="25" t="s">
        <v>47</v>
      </c>
      <c r="E10" s="25" t="s">
        <v>93</v>
      </c>
      <c r="F10" s="19">
        <v>150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928</v>
      </c>
      <c r="S10" s="43">
        <f t="shared" si="3"/>
        <v>150.03</v>
      </c>
    </row>
    <row r="11" spans="1:19" x14ac:dyDescent="0.25">
      <c r="A11" s="24"/>
      <c r="B11" s="24"/>
      <c r="C11" s="24" t="s">
        <v>502</v>
      </c>
      <c r="D11" s="25" t="s">
        <v>47</v>
      </c>
      <c r="E11" s="25" t="s">
        <v>93</v>
      </c>
      <c r="F11" s="19">
        <v>150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929</v>
      </c>
      <c r="S11" s="43">
        <f t="shared" si="3"/>
        <v>150.04499999999999</v>
      </c>
    </row>
    <row r="12" spans="1:19" x14ac:dyDescent="0.25">
      <c r="A12" s="24"/>
      <c r="B12" s="24"/>
      <c r="C12" s="24" t="s">
        <v>503</v>
      </c>
      <c r="D12" s="25" t="s">
        <v>47</v>
      </c>
      <c r="E12" s="25" t="s">
        <v>93</v>
      </c>
      <c r="F12" s="19">
        <v>100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930</v>
      </c>
      <c r="S12" s="43">
        <f t="shared" si="3"/>
        <v>100.03999999999999</v>
      </c>
    </row>
    <row r="13" spans="1:19" x14ac:dyDescent="0.25">
      <c r="A13" s="24"/>
      <c r="B13" s="24"/>
      <c r="C13" s="24" t="s">
        <v>504</v>
      </c>
      <c r="D13" s="25" t="s">
        <v>47</v>
      </c>
      <c r="E13" s="25" t="s">
        <v>93</v>
      </c>
      <c r="F13" s="19">
        <v>150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931</v>
      </c>
      <c r="S13" s="43">
        <f t="shared" si="3"/>
        <v>150.07499999999999</v>
      </c>
    </row>
    <row r="14" spans="1:19" x14ac:dyDescent="0.25">
      <c r="A14" s="24"/>
      <c r="B14" s="24"/>
      <c r="C14" s="24" t="s">
        <v>505</v>
      </c>
      <c r="D14" s="25" t="s">
        <v>47</v>
      </c>
      <c r="E14" s="25" t="s">
        <v>93</v>
      </c>
      <c r="F14" s="19">
        <v>1100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932</v>
      </c>
      <c r="S14" s="43">
        <f t="shared" si="3"/>
        <v>1100.6599999999999</v>
      </c>
    </row>
    <row r="15" spans="1:19" x14ac:dyDescent="0.25">
      <c r="A15" s="24"/>
      <c r="B15" s="24"/>
      <c r="C15" s="24" t="s">
        <v>506</v>
      </c>
      <c r="D15" s="25" t="s">
        <v>47</v>
      </c>
      <c r="E15" s="25" t="s">
        <v>93</v>
      </c>
      <c r="F15" s="19">
        <v>600</v>
      </c>
      <c r="G15" s="19" t="s">
        <v>67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933</v>
      </c>
      <c r="S15" s="43">
        <f t="shared" si="3"/>
        <v>600.41999999999996</v>
      </c>
    </row>
    <row r="16" spans="1:19" x14ac:dyDescent="0.25">
      <c r="A16" s="24"/>
      <c r="B16" s="24"/>
      <c r="C16" s="24" t="s">
        <v>507</v>
      </c>
      <c r="D16" s="25" t="s">
        <v>47</v>
      </c>
      <c r="E16" s="25" t="s">
        <v>93</v>
      </c>
      <c r="F16" s="19">
        <v>300</v>
      </c>
      <c r="G16" s="19" t="s">
        <v>67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934</v>
      </c>
      <c r="S16" s="43">
        <f t="shared" si="3"/>
        <v>300.23999999999995</v>
      </c>
    </row>
    <row r="17" spans="1:19" x14ac:dyDescent="0.25">
      <c r="A17" s="24"/>
      <c r="B17" s="24"/>
      <c r="C17" s="24" t="s">
        <v>508</v>
      </c>
      <c r="D17" s="25" t="s">
        <v>47</v>
      </c>
      <c r="E17" s="25" t="s">
        <v>93</v>
      </c>
      <c r="F17" s="19">
        <v>1000</v>
      </c>
      <c r="G17" s="19" t="s">
        <v>67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935</v>
      </c>
      <c r="S17" s="43">
        <f t="shared" si="3"/>
        <v>1000.8999999999999</v>
      </c>
    </row>
    <row r="18" spans="1:19" x14ac:dyDescent="0.25">
      <c r="A18" s="24"/>
      <c r="B18" s="24"/>
      <c r="C18" s="24" t="s">
        <v>509</v>
      </c>
      <c r="D18" s="25" t="s">
        <v>47</v>
      </c>
      <c r="E18" s="25" t="s">
        <v>93</v>
      </c>
      <c r="F18" s="19">
        <v>200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936</v>
      </c>
      <c r="S18" s="43">
        <f t="shared" si="3"/>
        <v>200.2</v>
      </c>
    </row>
    <row r="19" spans="1:19" x14ac:dyDescent="0.25">
      <c r="A19" s="24"/>
      <c r="B19" s="24"/>
      <c r="C19" s="24" t="s">
        <v>510</v>
      </c>
      <c r="D19" s="25" t="s">
        <v>47</v>
      </c>
      <c r="E19" s="25" t="s">
        <v>93</v>
      </c>
      <c r="F19" s="19">
        <v>150</v>
      </c>
      <c r="G19" s="19" t="s">
        <v>67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937</v>
      </c>
      <c r="S19" s="43">
        <f t="shared" si="3"/>
        <v>150.16500000000002</v>
      </c>
    </row>
    <row r="20" spans="1:19" x14ac:dyDescent="0.25">
      <c r="A20" s="24"/>
      <c r="B20" s="24"/>
      <c r="C20" s="24" t="s">
        <v>511</v>
      </c>
      <c r="D20" s="25" t="s">
        <v>47</v>
      </c>
      <c r="E20" s="25" t="s">
        <v>93</v>
      </c>
      <c r="F20" s="19">
        <v>40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938</v>
      </c>
      <c r="S20" s="43">
        <f t="shared" si="3"/>
        <v>40.048000000000002</v>
      </c>
    </row>
    <row r="21" spans="1:19" x14ac:dyDescent="0.25">
      <c r="A21" s="24"/>
      <c r="B21" s="24"/>
      <c r="C21" s="24" t="s">
        <v>512</v>
      </c>
      <c r="D21" s="25" t="s">
        <v>47</v>
      </c>
      <c r="E21" s="25" t="s">
        <v>93</v>
      </c>
      <c r="F21" s="19">
        <v>120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939</v>
      </c>
      <c r="S21" s="43">
        <f t="shared" si="3"/>
        <v>120.15600000000001</v>
      </c>
    </row>
    <row r="22" spans="1:19" x14ac:dyDescent="0.25">
      <c r="A22" s="24"/>
      <c r="B22" s="24"/>
      <c r="C22" s="24" t="s">
        <v>513</v>
      </c>
      <c r="D22" s="25" t="s">
        <v>47</v>
      </c>
      <c r="E22" s="25" t="s">
        <v>93</v>
      </c>
      <c r="F22" s="19">
        <v>160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940</v>
      </c>
      <c r="S22" s="43">
        <f t="shared" si="3"/>
        <v>160.22400000000002</v>
      </c>
    </row>
    <row r="23" spans="1:19" x14ac:dyDescent="0.25">
      <c r="A23" s="24"/>
      <c r="B23" s="24"/>
      <c r="C23" s="24" t="s">
        <v>514</v>
      </c>
      <c r="D23" s="25" t="s">
        <v>47</v>
      </c>
      <c r="E23" s="25" t="s">
        <v>93</v>
      </c>
      <c r="F23" s="19">
        <v>30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941</v>
      </c>
      <c r="S23" s="43">
        <f t="shared" si="3"/>
        <v>30.045000000000002</v>
      </c>
    </row>
    <row r="24" spans="1:19" x14ac:dyDescent="0.25">
      <c r="A24" s="24"/>
      <c r="B24" s="24"/>
      <c r="C24" s="24" t="s">
        <v>515</v>
      </c>
      <c r="D24" s="25" t="s">
        <v>47</v>
      </c>
      <c r="E24" s="25" t="s">
        <v>93</v>
      </c>
      <c r="F24" s="19">
        <v>5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942</v>
      </c>
      <c r="S24" s="43">
        <f t="shared" si="3"/>
        <v>5.008</v>
      </c>
    </row>
    <row r="25" spans="1:19" x14ac:dyDescent="0.25">
      <c r="A25" s="24"/>
      <c r="B25" s="24"/>
      <c r="C25" s="24" t="s">
        <v>516</v>
      </c>
      <c r="D25" s="25" t="s">
        <v>47</v>
      </c>
      <c r="E25" s="25" t="s">
        <v>93</v>
      </c>
      <c r="F25" s="19">
        <v>220</v>
      </c>
      <c r="G25" s="19" t="s">
        <v>67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943</v>
      </c>
      <c r="S25" s="43">
        <f t="shared" si="3"/>
        <v>220.374</v>
      </c>
    </row>
    <row r="26" spans="1:19" x14ac:dyDescent="0.25">
      <c r="A26" s="24"/>
      <c r="B26" s="24"/>
      <c r="C26" s="24" t="s">
        <v>517</v>
      </c>
      <c r="D26" s="25" t="s">
        <v>47</v>
      </c>
      <c r="E26" s="25" t="s">
        <v>93</v>
      </c>
      <c r="F26" s="19">
        <v>110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944</v>
      </c>
      <c r="S26" s="43">
        <f t="shared" si="3"/>
        <v>110.19800000000001</v>
      </c>
    </row>
    <row r="27" spans="1:19" x14ac:dyDescent="0.25">
      <c r="A27" s="24"/>
      <c r="B27" s="24"/>
      <c r="C27" s="24" t="s">
        <v>518</v>
      </c>
      <c r="D27" s="25" t="s">
        <v>47</v>
      </c>
      <c r="E27" s="25" t="s">
        <v>93</v>
      </c>
      <c r="F27" s="19">
        <v>5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945</v>
      </c>
      <c r="S27" s="43">
        <f t="shared" si="3"/>
        <v>5.0095000000000001</v>
      </c>
    </row>
    <row r="28" spans="1:19" x14ac:dyDescent="0.25">
      <c r="A28" s="24"/>
      <c r="B28" s="24"/>
      <c r="C28" s="24" t="s">
        <v>785</v>
      </c>
      <c r="D28" s="25" t="s">
        <v>47</v>
      </c>
      <c r="E28" s="25" t="s">
        <v>93</v>
      </c>
      <c r="F28" s="19">
        <v>40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946</v>
      </c>
      <c r="S28" s="43">
        <f t="shared" si="3"/>
        <v>40.08</v>
      </c>
    </row>
    <row r="29" spans="1:19" x14ac:dyDescent="0.25">
      <c r="A29" s="24"/>
      <c r="B29" s="24"/>
      <c r="C29" s="24" t="s">
        <v>519</v>
      </c>
      <c r="D29" s="25" t="s">
        <v>47</v>
      </c>
      <c r="E29" s="25" t="s">
        <v>93</v>
      </c>
      <c r="F29" s="19">
        <v>40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947</v>
      </c>
      <c r="S29" s="43">
        <f t="shared" si="3"/>
        <v>40.084000000000003</v>
      </c>
    </row>
    <row r="30" spans="1:19" x14ac:dyDescent="0.25">
      <c r="A30" s="24"/>
      <c r="B30" s="24"/>
      <c r="C30" s="24" t="s">
        <v>520</v>
      </c>
      <c r="D30" s="25" t="s">
        <v>47</v>
      </c>
      <c r="E30" s="25" t="s">
        <v>93</v>
      </c>
      <c r="F30" s="19">
        <v>50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948</v>
      </c>
      <c r="S30" s="43">
        <f t="shared" si="3"/>
        <v>50.11</v>
      </c>
    </row>
    <row r="31" spans="1:19" x14ac:dyDescent="0.25">
      <c r="A31" s="24"/>
      <c r="B31" s="24"/>
      <c r="C31" s="24" t="s">
        <v>521</v>
      </c>
      <c r="D31" s="25" t="s">
        <v>47</v>
      </c>
      <c r="E31" s="25" t="s">
        <v>93</v>
      </c>
      <c r="F31" s="19">
        <v>25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949</v>
      </c>
      <c r="S31" s="43">
        <f t="shared" si="3"/>
        <v>25.057499999999997</v>
      </c>
    </row>
    <row r="32" spans="1:19" x14ac:dyDescent="0.25">
      <c r="A32" s="24"/>
      <c r="B32" s="24"/>
      <c r="C32" s="24" t="s">
        <v>522</v>
      </c>
      <c r="D32" s="25" t="s">
        <v>47</v>
      </c>
      <c r="E32" s="25" t="s">
        <v>93</v>
      </c>
      <c r="F32" s="19">
        <v>5000</v>
      </c>
      <c r="G32" s="19" t="s">
        <v>67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950</v>
      </c>
      <c r="S32" s="43">
        <f t="shared" si="3"/>
        <v>5012</v>
      </c>
    </row>
    <row r="33" spans="1:19" x14ac:dyDescent="0.25">
      <c r="A33" s="24"/>
      <c r="B33" s="24"/>
      <c r="C33" s="24" t="s">
        <v>786</v>
      </c>
      <c r="D33" s="25" t="s">
        <v>47</v>
      </c>
      <c r="E33" s="25" t="s">
        <v>93</v>
      </c>
      <c r="F33" s="19">
        <v>400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951</v>
      </c>
      <c r="S33" s="43">
        <f t="shared" si="3"/>
        <v>401</v>
      </c>
    </row>
    <row r="34" spans="1:19" x14ac:dyDescent="0.25">
      <c r="A34" s="24"/>
      <c r="B34" s="24"/>
      <c r="C34" s="24" t="s">
        <v>523</v>
      </c>
      <c r="D34" s="25" t="s">
        <v>47</v>
      </c>
      <c r="E34" s="25" t="s">
        <v>93</v>
      </c>
      <c r="F34" s="19">
        <v>12000</v>
      </c>
      <c r="G34" s="19" t="s">
        <v>67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952</v>
      </c>
      <c r="S34" s="43">
        <f t="shared" si="3"/>
        <v>12031.199999999999</v>
      </c>
    </row>
    <row r="35" spans="1:19" x14ac:dyDescent="0.25">
      <c r="A35" s="24"/>
      <c r="B35" s="24"/>
      <c r="C35" s="24" t="s">
        <v>784</v>
      </c>
      <c r="D35" s="25" t="s">
        <v>47</v>
      </c>
      <c r="E35" s="25" t="s">
        <v>93</v>
      </c>
      <c r="F35" s="19">
        <v>150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953</v>
      </c>
      <c r="S35" s="43">
        <f t="shared" si="3"/>
        <v>150.405</v>
      </c>
    </row>
    <row r="36" spans="1:19" x14ac:dyDescent="0.25">
      <c r="A36" s="24"/>
      <c r="B36" s="24"/>
      <c r="C36" s="24" t="s">
        <v>524</v>
      </c>
      <c r="D36" s="25" t="s">
        <v>47</v>
      </c>
      <c r="E36" s="25" t="s">
        <v>93</v>
      </c>
      <c r="F36" s="19">
        <v>1200</v>
      </c>
      <c r="G36" s="19" t="s">
        <v>67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954</v>
      </c>
      <c r="S36" s="43">
        <f t="shared" si="3"/>
        <v>1203.3599999999999</v>
      </c>
    </row>
    <row r="37" spans="1:19" x14ac:dyDescent="0.25">
      <c r="A37" s="24"/>
      <c r="B37" s="24"/>
      <c r="C37" s="24" t="s">
        <v>525</v>
      </c>
      <c r="D37" s="25" t="s">
        <v>47</v>
      </c>
      <c r="E37" s="25" t="s">
        <v>93</v>
      </c>
      <c r="F37" s="19">
        <v>60</v>
      </c>
      <c r="G37" s="19" t="s">
        <v>67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955</v>
      </c>
      <c r="S37" s="43">
        <f t="shared" si="3"/>
        <v>60.173999999999992</v>
      </c>
    </row>
    <row r="38" spans="1:19" x14ac:dyDescent="0.25">
      <c r="A38" s="24"/>
      <c r="B38" s="24"/>
      <c r="C38" s="24" t="s">
        <v>526</v>
      </c>
      <c r="D38" s="25" t="s">
        <v>47</v>
      </c>
      <c r="E38" s="25" t="s">
        <v>93</v>
      </c>
      <c r="F38" s="19">
        <v>30</v>
      </c>
      <c r="G38" s="19" t="s">
        <v>67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956</v>
      </c>
      <c r="S38" s="43">
        <f t="shared" si="3"/>
        <v>30.089999999999996</v>
      </c>
    </row>
    <row r="39" spans="1:19" x14ac:dyDescent="0.25">
      <c r="A39" s="24"/>
      <c r="B39" s="24"/>
      <c r="C39" s="24" t="s">
        <v>527</v>
      </c>
      <c r="D39" s="25" t="s">
        <v>47</v>
      </c>
      <c r="E39" s="25" t="s">
        <v>93</v>
      </c>
      <c r="F39" s="19">
        <v>40</v>
      </c>
      <c r="G39" s="19" t="s">
        <v>67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957</v>
      </c>
      <c r="S39" s="43">
        <f t="shared" si="3"/>
        <v>40.124000000000002</v>
      </c>
    </row>
    <row r="40" spans="1:19" x14ac:dyDescent="0.25">
      <c r="A40" s="24"/>
      <c r="B40" s="24"/>
      <c r="C40" s="24" t="s">
        <v>528</v>
      </c>
      <c r="D40" s="25" t="s">
        <v>47</v>
      </c>
      <c r="E40" s="25" t="s">
        <v>93</v>
      </c>
      <c r="F40" s="19">
        <v>20</v>
      </c>
      <c r="G40" s="19" t="s">
        <v>67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958</v>
      </c>
      <c r="S40" s="43">
        <f t="shared" si="3"/>
        <v>20.064</v>
      </c>
    </row>
    <row r="41" spans="1:19" x14ac:dyDescent="0.25">
      <c r="A41" s="24"/>
      <c r="B41" s="24"/>
      <c r="C41" s="24" t="s">
        <v>529</v>
      </c>
      <c r="D41" s="25" t="s">
        <v>47</v>
      </c>
      <c r="E41" s="25" t="s">
        <v>93</v>
      </c>
      <c r="F41" s="19">
        <v>1200</v>
      </c>
      <c r="G41" s="19" t="s">
        <v>67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959</v>
      </c>
      <c r="S41" s="43">
        <f t="shared" si="3"/>
        <v>1203.96</v>
      </c>
    </row>
    <row r="42" spans="1:19" x14ac:dyDescent="0.25">
      <c r="A42" s="24"/>
      <c r="B42" s="24"/>
      <c r="C42" s="24" t="s">
        <v>530</v>
      </c>
      <c r="D42" s="25" t="s">
        <v>47</v>
      </c>
      <c r="E42" s="25" t="s">
        <v>93</v>
      </c>
      <c r="F42" s="19">
        <v>250</v>
      </c>
      <c r="G42" s="19" t="s">
        <v>67</v>
      </c>
      <c r="H42" s="36"/>
      <c r="I42" s="18">
        <v>9.5</v>
      </c>
      <c r="J42" s="31">
        <f t="shared" si="0"/>
        <v>0</v>
      </c>
      <c r="K42" s="31">
        <f t="shared" si="1"/>
        <v>0</v>
      </c>
      <c r="L42" s="32">
        <f t="shared" si="2"/>
        <v>0</v>
      </c>
      <c r="M42" s="37"/>
      <c r="N42" s="38"/>
      <c r="O42" s="39"/>
      <c r="P42" s="39"/>
      <c r="Q42" s="39"/>
      <c r="R42" s="19" t="s">
        <v>960</v>
      </c>
      <c r="S42" s="43">
        <f t="shared" si="3"/>
        <v>250.85000000000002</v>
      </c>
    </row>
    <row r="43" spans="1:19" x14ac:dyDescent="0.25">
      <c r="A43" s="24"/>
      <c r="B43" s="24"/>
      <c r="C43" s="24" t="s">
        <v>531</v>
      </c>
      <c r="D43" s="25" t="s">
        <v>47</v>
      </c>
      <c r="E43" s="25" t="s">
        <v>93</v>
      </c>
      <c r="F43" s="19">
        <v>20</v>
      </c>
      <c r="G43" s="19" t="s">
        <v>67</v>
      </c>
      <c r="H43" s="36"/>
      <c r="I43" s="18">
        <v>9.5</v>
      </c>
      <c r="J43" s="31">
        <f t="shared" si="0"/>
        <v>0</v>
      </c>
      <c r="K43" s="31">
        <f t="shared" si="1"/>
        <v>0</v>
      </c>
      <c r="L43" s="32">
        <f t="shared" si="2"/>
        <v>0</v>
      </c>
      <c r="M43" s="37"/>
      <c r="N43" s="38"/>
      <c r="O43" s="39"/>
      <c r="P43" s="39"/>
      <c r="Q43" s="39"/>
      <c r="R43" s="19" t="s">
        <v>961</v>
      </c>
      <c r="S43" s="43">
        <f t="shared" si="3"/>
        <v>20.07</v>
      </c>
    </row>
    <row r="44" spans="1:19" x14ac:dyDescent="0.25">
      <c r="A44" s="24"/>
      <c r="B44" s="24"/>
      <c r="C44" s="24" t="s">
        <v>787</v>
      </c>
      <c r="D44" s="25" t="s">
        <v>47</v>
      </c>
      <c r="E44" s="25" t="s">
        <v>93</v>
      </c>
      <c r="F44" s="19">
        <v>6</v>
      </c>
      <c r="G44" s="19" t="s">
        <v>67</v>
      </c>
      <c r="H44" s="36"/>
      <c r="I44" s="18">
        <v>9.5</v>
      </c>
      <c r="J44" s="31">
        <f t="shared" si="0"/>
        <v>0</v>
      </c>
      <c r="K44" s="31">
        <f t="shared" si="1"/>
        <v>0</v>
      </c>
      <c r="L44" s="32">
        <f t="shared" si="2"/>
        <v>0</v>
      </c>
      <c r="M44" s="37"/>
      <c r="N44" s="38"/>
      <c r="O44" s="39"/>
      <c r="P44" s="39"/>
      <c r="Q44" s="39"/>
      <c r="R44" s="19" t="s">
        <v>962</v>
      </c>
      <c r="S44" s="43">
        <f t="shared" si="3"/>
        <v>6.0216000000000003</v>
      </c>
    </row>
    <row r="45" spans="1:19" x14ac:dyDescent="0.25">
      <c r="A45" s="24"/>
      <c r="B45" s="24"/>
      <c r="C45" s="24" t="s">
        <v>532</v>
      </c>
      <c r="D45" s="25" t="s">
        <v>47</v>
      </c>
      <c r="E45" s="25" t="s">
        <v>93</v>
      </c>
      <c r="F45" s="19">
        <v>5</v>
      </c>
      <c r="G45" s="19" t="s">
        <v>67</v>
      </c>
      <c r="H45" s="36"/>
      <c r="I45" s="18">
        <v>9.5</v>
      </c>
      <c r="J45" s="31">
        <f t="shared" si="0"/>
        <v>0</v>
      </c>
      <c r="K45" s="31">
        <f t="shared" si="1"/>
        <v>0</v>
      </c>
      <c r="L45" s="32">
        <f t="shared" si="2"/>
        <v>0</v>
      </c>
      <c r="M45" s="37"/>
      <c r="N45" s="38"/>
      <c r="O45" s="39"/>
      <c r="P45" s="39"/>
      <c r="Q45" s="39"/>
      <c r="R45" s="19" t="s">
        <v>963</v>
      </c>
      <c r="S45" s="43">
        <f t="shared" si="3"/>
        <v>5.0185000000000004</v>
      </c>
    </row>
    <row r="46" spans="1:19" x14ac:dyDescent="0.25">
      <c r="A46" s="24"/>
      <c r="B46" s="24"/>
      <c r="C46" s="24" t="s">
        <v>533</v>
      </c>
      <c r="D46" s="25" t="s">
        <v>47</v>
      </c>
      <c r="E46" s="25" t="s">
        <v>93</v>
      </c>
      <c r="F46" s="19">
        <v>4</v>
      </c>
      <c r="G46" s="19" t="s">
        <v>67</v>
      </c>
      <c r="H46" s="36"/>
      <c r="I46" s="18">
        <v>9.5</v>
      </c>
      <c r="J46" s="31">
        <f t="shared" si="0"/>
        <v>0</v>
      </c>
      <c r="K46" s="31">
        <f t="shared" si="1"/>
        <v>0</v>
      </c>
      <c r="L46" s="32">
        <f t="shared" si="2"/>
        <v>0</v>
      </c>
      <c r="M46" s="37"/>
      <c r="N46" s="38"/>
      <c r="O46" s="39"/>
      <c r="P46" s="39"/>
      <c r="Q46" s="39"/>
      <c r="R46" s="19" t="s">
        <v>964</v>
      </c>
      <c r="S46" s="43">
        <f t="shared" si="3"/>
        <v>4.0152000000000001</v>
      </c>
    </row>
    <row r="47" spans="1:19" x14ac:dyDescent="0.25">
      <c r="A47" s="24"/>
      <c r="B47" s="24"/>
      <c r="C47" s="24" t="s">
        <v>790</v>
      </c>
      <c r="D47" s="25" t="s">
        <v>791</v>
      </c>
      <c r="E47" s="25" t="s">
        <v>93</v>
      </c>
      <c r="F47" s="19">
        <v>25</v>
      </c>
      <c r="G47" s="19" t="s">
        <v>67</v>
      </c>
      <c r="H47" s="36"/>
      <c r="I47" s="18">
        <v>9.5</v>
      </c>
      <c r="J47" s="31">
        <f t="shared" si="0"/>
        <v>0</v>
      </c>
      <c r="K47" s="31">
        <f t="shared" si="1"/>
        <v>0</v>
      </c>
      <c r="L47" s="32">
        <f t="shared" si="2"/>
        <v>0</v>
      </c>
      <c r="M47" s="37"/>
      <c r="N47" s="38"/>
      <c r="O47" s="39"/>
      <c r="P47" s="39"/>
      <c r="Q47" s="39"/>
      <c r="R47" s="19" t="s">
        <v>965</v>
      </c>
      <c r="S47" s="43">
        <f t="shared" si="3"/>
        <v>25.0975</v>
      </c>
    </row>
    <row r="48" spans="1:19" x14ac:dyDescent="0.25">
      <c r="A48" s="24"/>
      <c r="B48" s="24"/>
      <c r="C48" s="24" t="s">
        <v>534</v>
      </c>
      <c r="D48" s="25" t="s">
        <v>47</v>
      </c>
      <c r="E48" s="25" t="s">
        <v>93</v>
      </c>
      <c r="F48" s="19">
        <v>50</v>
      </c>
      <c r="G48" s="19" t="s">
        <v>67</v>
      </c>
      <c r="H48" s="36"/>
      <c r="I48" s="18">
        <v>9.5</v>
      </c>
      <c r="J48" s="31">
        <f t="shared" si="0"/>
        <v>0</v>
      </c>
      <c r="K48" s="31">
        <f t="shared" si="1"/>
        <v>0</v>
      </c>
      <c r="L48" s="32">
        <f t="shared" si="2"/>
        <v>0</v>
      </c>
      <c r="M48" s="37"/>
      <c r="N48" s="38"/>
      <c r="O48" s="39"/>
      <c r="P48" s="39"/>
      <c r="Q48" s="39"/>
      <c r="R48" s="19" t="s">
        <v>966</v>
      </c>
      <c r="S48" s="43">
        <f t="shared" si="3"/>
        <v>50.2</v>
      </c>
    </row>
    <row r="49" spans="1:19" x14ac:dyDescent="0.25">
      <c r="A49" s="24"/>
      <c r="B49" s="24"/>
      <c r="C49" s="24" t="s">
        <v>535</v>
      </c>
      <c r="D49" s="25" t="s">
        <v>47</v>
      </c>
      <c r="E49" s="25" t="s">
        <v>93</v>
      </c>
      <c r="F49" s="19">
        <v>20</v>
      </c>
      <c r="G49" s="19" t="s">
        <v>67</v>
      </c>
      <c r="H49" s="36"/>
      <c r="I49" s="18">
        <v>9.5</v>
      </c>
      <c r="J49" s="31">
        <f t="shared" si="0"/>
        <v>0</v>
      </c>
      <c r="K49" s="31">
        <f t="shared" si="1"/>
        <v>0</v>
      </c>
      <c r="L49" s="32">
        <f t="shared" si="2"/>
        <v>0</v>
      </c>
      <c r="M49" s="37"/>
      <c r="N49" s="38"/>
      <c r="O49" s="39"/>
      <c r="P49" s="39"/>
      <c r="Q49" s="39"/>
      <c r="R49" s="19" t="s">
        <v>967</v>
      </c>
      <c r="S49" s="43">
        <f t="shared" si="3"/>
        <v>20.082000000000001</v>
      </c>
    </row>
    <row r="50" spans="1:19" x14ac:dyDescent="0.25">
      <c r="A50" s="24"/>
      <c r="B50" s="24"/>
      <c r="C50" s="24" t="s">
        <v>536</v>
      </c>
      <c r="D50" s="25" t="s">
        <v>47</v>
      </c>
      <c r="E50" s="25" t="s">
        <v>93</v>
      </c>
      <c r="F50" s="19">
        <v>20</v>
      </c>
      <c r="G50" s="19" t="s">
        <v>67</v>
      </c>
      <c r="H50" s="36"/>
      <c r="I50" s="18">
        <v>9.5</v>
      </c>
      <c r="J50" s="31">
        <f t="shared" si="0"/>
        <v>0</v>
      </c>
      <c r="K50" s="31">
        <f t="shared" si="1"/>
        <v>0</v>
      </c>
      <c r="L50" s="32">
        <f t="shared" si="2"/>
        <v>0</v>
      </c>
      <c r="M50" s="37"/>
      <c r="N50" s="38"/>
      <c r="O50" s="39"/>
      <c r="P50" s="39"/>
      <c r="Q50" s="39"/>
      <c r="R50" s="19" t="s">
        <v>968</v>
      </c>
      <c r="S50" s="43">
        <f t="shared" si="3"/>
        <v>20.084</v>
      </c>
    </row>
    <row r="51" spans="1:19" x14ac:dyDescent="0.25">
      <c r="H51" s="41">
        <f>SUM(H3:H50)</f>
        <v>0</v>
      </c>
      <c r="J51" s="41">
        <f>SUM(J3:J50)</f>
        <v>0</v>
      </c>
      <c r="K51" s="41">
        <f>SUM(K3:K50)</f>
        <v>0</v>
      </c>
      <c r="L51" s="41">
        <f>SUM(L3:L50)</f>
        <v>0</v>
      </c>
      <c r="S51" s="44">
        <f>SUM(S3:S50)</f>
        <v>29342.992799999993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"/>
  <sheetViews>
    <sheetView workbookViewId="0">
      <selection activeCell="C4" sqref="C4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537</v>
      </c>
      <c r="B3" s="24" t="s">
        <v>537</v>
      </c>
      <c r="C3" s="24" t="s">
        <v>781</v>
      </c>
      <c r="D3" s="25" t="s">
        <v>47</v>
      </c>
      <c r="E3" s="25" t="s">
        <v>93</v>
      </c>
      <c r="F3" s="19">
        <v>550</v>
      </c>
      <c r="G3" s="19" t="s">
        <v>67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68</v>
      </c>
      <c r="S3" s="43">
        <f>F3*R3</f>
        <v>550</v>
      </c>
    </row>
    <row r="4" spans="1:19" x14ac:dyDescent="0.25">
      <c r="A4" s="24"/>
      <c r="B4" s="24"/>
      <c r="C4" s="24" t="s">
        <v>1038</v>
      </c>
      <c r="D4" s="25" t="s">
        <v>47</v>
      </c>
      <c r="E4" s="25" t="s">
        <v>665</v>
      </c>
      <c r="F4" s="19">
        <v>120</v>
      </c>
      <c r="G4" s="19" t="s">
        <v>67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19" t="s">
        <v>927</v>
      </c>
      <c r="S4" s="43">
        <f>F4*R4</f>
        <v>120.012</v>
      </c>
    </row>
    <row r="5" spans="1:19" x14ac:dyDescent="0.25">
      <c r="A5" s="24"/>
      <c r="B5" s="24"/>
      <c r="C5" s="24" t="s">
        <v>302</v>
      </c>
      <c r="D5" s="25" t="s">
        <v>47</v>
      </c>
      <c r="E5" s="25" t="s">
        <v>93</v>
      </c>
      <c r="F5" s="19">
        <v>10</v>
      </c>
      <c r="G5" s="19" t="s">
        <v>67</v>
      </c>
      <c r="H5" s="36"/>
      <c r="I5" s="18">
        <v>9.5</v>
      </c>
      <c r="J5" s="31">
        <f>H5*I5/100</f>
        <v>0</v>
      </c>
      <c r="K5" s="31">
        <f>H5+J5</f>
        <v>0</v>
      </c>
      <c r="L5" s="32">
        <f>K5*F5</f>
        <v>0</v>
      </c>
      <c r="M5" s="37"/>
      <c r="N5" s="38"/>
      <c r="O5" s="39"/>
      <c r="P5" s="39"/>
      <c r="Q5" s="39"/>
      <c r="R5" s="19" t="s">
        <v>68</v>
      </c>
      <c r="S5" s="43">
        <f>F5*R5</f>
        <v>10</v>
      </c>
    </row>
    <row r="6" spans="1:19" x14ac:dyDescent="0.25">
      <c r="H6" s="41">
        <f>SUM(H3:H5)</f>
        <v>0</v>
      </c>
      <c r="J6" s="41">
        <f>SUM(J3:J5)</f>
        <v>0</v>
      </c>
      <c r="K6" s="41">
        <f>SUM(K3:K5)</f>
        <v>0</v>
      </c>
      <c r="L6" s="41">
        <f>SUM(L3:L5)</f>
        <v>0</v>
      </c>
      <c r="S6" s="44">
        <f>SUM(S3:S5)</f>
        <v>680.01199999999994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workbookViewId="0">
      <selection activeCell="P21" sqref="P21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538</v>
      </c>
      <c r="B3" s="24" t="s">
        <v>538</v>
      </c>
      <c r="C3" s="24" t="s">
        <v>539</v>
      </c>
      <c r="D3" s="25" t="s">
        <v>47</v>
      </c>
      <c r="E3" s="25" t="s">
        <v>99</v>
      </c>
      <c r="F3" s="19">
        <v>800</v>
      </c>
      <c r="G3" s="19" t="s">
        <v>67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68</v>
      </c>
      <c r="S3" s="43">
        <f>F3*R3</f>
        <v>800</v>
      </c>
    </row>
    <row r="4" spans="1:19" x14ac:dyDescent="0.25">
      <c r="A4" s="24"/>
      <c r="B4" s="24"/>
      <c r="C4" s="24" t="s">
        <v>540</v>
      </c>
      <c r="D4" s="25" t="s">
        <v>47</v>
      </c>
      <c r="E4" s="25" t="s">
        <v>93</v>
      </c>
      <c r="F4" s="19">
        <v>200</v>
      </c>
      <c r="G4" s="19" t="s">
        <v>67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19" t="s">
        <v>68</v>
      </c>
      <c r="S4" s="43">
        <f>F4*R4</f>
        <v>200</v>
      </c>
    </row>
    <row r="5" spans="1:19" x14ac:dyDescent="0.25">
      <c r="A5" s="24"/>
      <c r="B5" s="24"/>
      <c r="C5" s="24" t="s">
        <v>541</v>
      </c>
      <c r="D5" s="25" t="s">
        <v>47</v>
      </c>
      <c r="E5" s="25" t="s">
        <v>225</v>
      </c>
      <c r="F5" s="19">
        <v>100</v>
      </c>
      <c r="G5" s="19" t="s">
        <v>67</v>
      </c>
      <c r="H5" s="36"/>
      <c r="I5" s="18">
        <v>9.5</v>
      </c>
      <c r="J5" s="31">
        <f>H5*I5/100</f>
        <v>0</v>
      </c>
      <c r="K5" s="31">
        <f>H5+J5</f>
        <v>0</v>
      </c>
      <c r="L5" s="32">
        <f>K5*F5</f>
        <v>0</v>
      </c>
      <c r="M5" s="37"/>
      <c r="N5" s="38"/>
      <c r="O5" s="39"/>
      <c r="P5" s="39"/>
      <c r="Q5" s="39"/>
      <c r="R5" s="19" t="s">
        <v>68</v>
      </c>
      <c r="S5" s="43">
        <f>F5*R5</f>
        <v>100</v>
      </c>
    </row>
    <row r="6" spans="1:19" x14ac:dyDescent="0.25">
      <c r="H6" s="41">
        <f>SUM(H3:H5)</f>
        <v>0</v>
      </c>
      <c r="J6" s="41">
        <f>SUM(J3:J5)</f>
        <v>0</v>
      </c>
      <c r="K6" s="41">
        <f>SUM(K3:K5)</f>
        <v>0</v>
      </c>
      <c r="L6" s="41">
        <f>SUM(L3:L5)</f>
        <v>0</v>
      </c>
      <c r="S6" s="44">
        <f>SUM(S3:S5)</f>
        <v>1100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7"/>
  <sheetViews>
    <sheetView topLeftCell="C1" workbookViewId="0">
      <selection activeCell="S7" sqref="S7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542</v>
      </c>
      <c r="B3" s="24" t="s">
        <v>542</v>
      </c>
      <c r="C3" s="24" t="s">
        <v>543</v>
      </c>
      <c r="D3" s="25" t="s">
        <v>72</v>
      </c>
      <c r="E3" s="25" t="s">
        <v>544</v>
      </c>
      <c r="F3" s="19">
        <v>300</v>
      </c>
      <c r="G3" s="19" t="s">
        <v>74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68</v>
      </c>
      <c r="S3" s="43">
        <f>F3*R3</f>
        <v>300</v>
      </c>
    </row>
    <row r="4" spans="1:19" x14ac:dyDescent="0.25">
      <c r="A4" s="24"/>
      <c r="B4" s="24"/>
      <c r="C4" s="24" t="s">
        <v>543</v>
      </c>
      <c r="D4" s="25" t="s">
        <v>72</v>
      </c>
      <c r="E4" s="25" t="s">
        <v>546</v>
      </c>
      <c r="F4" s="19">
        <v>60</v>
      </c>
      <c r="G4" s="19" t="s">
        <v>74</v>
      </c>
      <c r="H4" s="36"/>
      <c r="I4" s="18">
        <v>9.5</v>
      </c>
      <c r="J4" s="31">
        <f>H4*I4/100</f>
        <v>0</v>
      </c>
      <c r="K4" s="31">
        <f t="shared" ref="K4:K5" si="0">H4+J4</f>
        <v>0</v>
      </c>
      <c r="L4" s="32">
        <f t="shared" ref="L4:L5" si="1">K4*F4</f>
        <v>0</v>
      </c>
      <c r="M4" s="37"/>
      <c r="N4" s="38"/>
      <c r="O4" s="39"/>
      <c r="P4" s="39"/>
      <c r="Q4" s="39"/>
      <c r="R4" s="19" t="s">
        <v>927</v>
      </c>
      <c r="S4" s="43">
        <f t="shared" ref="S4:S5" si="2">F4*R4</f>
        <v>60.006</v>
      </c>
    </row>
    <row r="5" spans="1:19" x14ac:dyDescent="0.25">
      <c r="A5" s="24"/>
      <c r="B5" s="24"/>
      <c r="C5" s="24" t="s">
        <v>545</v>
      </c>
      <c r="D5" s="25" t="s">
        <v>72</v>
      </c>
      <c r="E5" s="25" t="s">
        <v>544</v>
      </c>
      <c r="F5" s="19">
        <v>150</v>
      </c>
      <c r="G5" s="19" t="s">
        <v>74</v>
      </c>
      <c r="H5" s="36"/>
      <c r="I5" s="18">
        <v>9.5</v>
      </c>
      <c r="J5" s="31">
        <f>H5*I5/100</f>
        <v>0</v>
      </c>
      <c r="K5" s="31">
        <f t="shared" si="0"/>
        <v>0</v>
      </c>
      <c r="L5" s="32">
        <f t="shared" si="1"/>
        <v>0</v>
      </c>
      <c r="M5" s="37"/>
      <c r="N5" s="38"/>
      <c r="O5" s="39"/>
      <c r="P5" s="39"/>
      <c r="Q5" s="39"/>
      <c r="R5" s="19" t="s">
        <v>68</v>
      </c>
      <c r="S5" s="43">
        <f t="shared" si="2"/>
        <v>150</v>
      </c>
    </row>
    <row r="6" spans="1:19" x14ac:dyDescent="0.25">
      <c r="A6" s="24"/>
      <c r="B6" s="24"/>
      <c r="C6" s="24" t="s">
        <v>547</v>
      </c>
      <c r="D6" s="25" t="s">
        <v>72</v>
      </c>
      <c r="E6" s="25" t="s">
        <v>548</v>
      </c>
      <c r="F6" s="19">
        <v>30</v>
      </c>
      <c r="G6" s="19" t="s">
        <v>74</v>
      </c>
      <c r="H6" s="36"/>
      <c r="I6" s="18">
        <v>9.5</v>
      </c>
      <c r="J6" s="31">
        <f>H6*I6/100</f>
        <v>0</v>
      </c>
      <c r="K6" s="31">
        <f>H6+J6</f>
        <v>0</v>
      </c>
      <c r="L6" s="32">
        <f>K6*F6</f>
        <v>0</v>
      </c>
      <c r="M6" s="37"/>
      <c r="N6" s="38"/>
      <c r="O6" s="39"/>
      <c r="P6" s="39"/>
      <c r="Q6" s="39"/>
      <c r="R6" s="19" t="s">
        <v>68</v>
      </c>
      <c r="S6" s="43">
        <f>F6*R6</f>
        <v>30</v>
      </c>
    </row>
    <row r="7" spans="1:19" x14ac:dyDescent="0.25">
      <c r="H7" s="41">
        <f>SUM(H3:H6)</f>
        <v>0</v>
      </c>
      <c r="J7" s="41">
        <f>SUM(J3:J6)</f>
        <v>0</v>
      </c>
      <c r="K7" s="41">
        <f>SUM(K3:K6)</f>
        <v>0</v>
      </c>
      <c r="L7" s="41">
        <f>SUM(L3:L6)</f>
        <v>0</v>
      </c>
      <c r="S7" s="44">
        <f>SUM(S3:S6)</f>
        <v>540.00599999999997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workbookViewId="0">
      <selection activeCell="S24" sqref="S24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549</v>
      </c>
      <c r="B3" s="24" t="s">
        <v>549</v>
      </c>
      <c r="C3" s="24" t="s">
        <v>783</v>
      </c>
      <c r="D3" s="25" t="s">
        <v>74</v>
      </c>
      <c r="E3" s="25" t="s">
        <v>782</v>
      </c>
      <c r="F3" s="19">
        <v>300</v>
      </c>
      <c r="G3" s="19" t="s">
        <v>74</v>
      </c>
      <c r="H3" s="36"/>
      <c r="I3" s="18">
        <v>9.5</v>
      </c>
      <c r="J3" s="31">
        <f t="shared" ref="J3" si="0">H3*I3/100</f>
        <v>0</v>
      </c>
      <c r="K3" s="31">
        <f t="shared" ref="K3" si="1">H3+J3</f>
        <v>0</v>
      </c>
      <c r="L3" s="32">
        <f t="shared" ref="L3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" si="3">F3*R3</f>
        <v>300</v>
      </c>
    </row>
    <row r="4" spans="1:19" x14ac:dyDescent="0.25">
      <c r="H4" s="41">
        <f>SUM(H3:H3)</f>
        <v>0</v>
      </c>
      <c r="J4" s="41">
        <f>SUM(J3:J3)</f>
        <v>0</v>
      </c>
      <c r="K4" s="41">
        <f>SUM(K3:K3)</f>
        <v>0</v>
      </c>
      <c r="L4" s="41">
        <f>SUM(L3:L3)</f>
        <v>0</v>
      </c>
      <c r="S4" s="44">
        <f>SUM(S3:S3)</f>
        <v>300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84"/>
  <sheetViews>
    <sheetView workbookViewId="0">
      <pane ySplit="1" topLeftCell="A56" activePane="bottomLeft" state="frozen"/>
      <selection pane="bottomLeft" activeCell="C60" sqref="C60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550</v>
      </c>
      <c r="B3" s="24" t="s">
        <v>550</v>
      </c>
      <c r="C3" s="24" t="s">
        <v>551</v>
      </c>
      <c r="D3" s="25" t="s">
        <v>47</v>
      </c>
      <c r="E3" s="25" t="s">
        <v>552</v>
      </c>
      <c r="F3" s="19">
        <v>5</v>
      </c>
      <c r="G3" s="19" t="s">
        <v>67</v>
      </c>
      <c r="H3" s="36"/>
      <c r="I3" s="18">
        <v>9.5</v>
      </c>
      <c r="J3" s="31">
        <f t="shared" ref="J3:J66" si="0">H3*I3/100</f>
        <v>0</v>
      </c>
      <c r="K3" s="31">
        <f t="shared" ref="K3:K66" si="1">H3+J3</f>
        <v>0</v>
      </c>
      <c r="L3" s="32">
        <f t="shared" ref="L3:L66" si="2">K3*F3</f>
        <v>0</v>
      </c>
      <c r="M3" s="37"/>
      <c r="N3" s="38"/>
      <c r="O3" s="39"/>
      <c r="P3" s="39"/>
      <c r="Q3" s="39"/>
      <c r="R3" s="19" t="s">
        <v>68</v>
      </c>
      <c r="S3" s="43">
        <f t="shared" ref="S3:S66" si="3">F3*R3</f>
        <v>5</v>
      </c>
    </row>
    <row r="4" spans="1:19" x14ac:dyDescent="0.25">
      <c r="A4" s="24"/>
      <c r="B4" s="24"/>
      <c r="C4" s="24" t="s">
        <v>553</v>
      </c>
      <c r="D4" s="25" t="s">
        <v>47</v>
      </c>
      <c r="E4" s="25" t="s">
        <v>93</v>
      </c>
      <c r="F4" s="19">
        <v>20</v>
      </c>
      <c r="G4" s="19" t="s">
        <v>67</v>
      </c>
      <c r="H4" s="36"/>
      <c r="I4" s="18">
        <v>9.5</v>
      </c>
      <c r="J4" s="31">
        <f t="shared" si="0"/>
        <v>0</v>
      </c>
      <c r="K4" s="31">
        <f t="shared" si="1"/>
        <v>0</v>
      </c>
      <c r="L4" s="32">
        <f t="shared" si="2"/>
        <v>0</v>
      </c>
      <c r="M4" s="37"/>
      <c r="N4" s="38"/>
      <c r="O4" s="39"/>
      <c r="P4" s="39"/>
      <c r="Q4" s="39"/>
      <c r="R4" s="19" t="s">
        <v>68</v>
      </c>
      <c r="S4" s="43">
        <f t="shared" si="3"/>
        <v>20</v>
      </c>
    </row>
    <row r="5" spans="1:19" x14ac:dyDescent="0.25">
      <c r="A5" s="24"/>
      <c r="B5" s="24"/>
      <c r="C5" s="24" t="s">
        <v>554</v>
      </c>
      <c r="D5" s="25" t="s">
        <v>47</v>
      </c>
      <c r="E5" s="25" t="s">
        <v>93</v>
      </c>
      <c r="F5" s="19">
        <v>5</v>
      </c>
      <c r="G5" s="19" t="s">
        <v>67</v>
      </c>
      <c r="H5" s="36"/>
      <c r="I5" s="18">
        <v>9.5</v>
      </c>
      <c r="J5" s="31">
        <f t="shared" si="0"/>
        <v>0</v>
      </c>
      <c r="K5" s="31">
        <f t="shared" si="1"/>
        <v>0</v>
      </c>
      <c r="L5" s="32">
        <f t="shared" si="2"/>
        <v>0</v>
      </c>
      <c r="M5" s="37"/>
      <c r="N5" s="38"/>
      <c r="O5" s="39"/>
      <c r="P5" s="39"/>
      <c r="Q5" s="39"/>
      <c r="R5" s="19" t="s">
        <v>68</v>
      </c>
      <c r="S5" s="43">
        <f t="shared" si="3"/>
        <v>5</v>
      </c>
    </row>
    <row r="6" spans="1:19" x14ac:dyDescent="0.25">
      <c r="A6" s="24"/>
      <c r="B6" s="24"/>
      <c r="C6" s="24" t="s">
        <v>555</v>
      </c>
      <c r="D6" s="25" t="s">
        <v>47</v>
      </c>
      <c r="E6" s="25" t="s">
        <v>556</v>
      </c>
      <c r="F6" s="19">
        <v>5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19" t="s">
        <v>68</v>
      </c>
      <c r="S6" s="43">
        <f t="shared" si="3"/>
        <v>5</v>
      </c>
    </row>
    <row r="7" spans="1:19" x14ac:dyDescent="0.25">
      <c r="A7" s="24"/>
      <c r="B7" s="24"/>
      <c r="C7" s="24" t="s">
        <v>557</v>
      </c>
      <c r="D7" s="25" t="s">
        <v>72</v>
      </c>
      <c r="E7" s="25" t="s">
        <v>73</v>
      </c>
      <c r="F7" s="19">
        <v>25</v>
      </c>
      <c r="G7" s="19" t="s">
        <v>74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19" t="s">
        <v>68</v>
      </c>
      <c r="S7" s="43">
        <f t="shared" si="3"/>
        <v>25</v>
      </c>
    </row>
    <row r="8" spans="1:19" x14ac:dyDescent="0.25">
      <c r="A8" s="24"/>
      <c r="B8" s="24"/>
      <c r="C8" s="24" t="s">
        <v>558</v>
      </c>
      <c r="D8" s="25" t="s">
        <v>72</v>
      </c>
      <c r="E8" s="25" t="s">
        <v>73</v>
      </c>
      <c r="F8" s="19">
        <v>25</v>
      </c>
      <c r="G8" s="19" t="s">
        <v>74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19" t="s">
        <v>68</v>
      </c>
      <c r="S8" s="43">
        <f t="shared" si="3"/>
        <v>25</v>
      </c>
    </row>
    <row r="9" spans="1:19" x14ac:dyDescent="0.25">
      <c r="A9" s="24"/>
      <c r="B9" s="24"/>
      <c r="C9" s="24" t="s">
        <v>559</v>
      </c>
      <c r="D9" s="25" t="s">
        <v>72</v>
      </c>
      <c r="E9" s="25" t="s">
        <v>73</v>
      </c>
      <c r="F9" s="19">
        <v>200</v>
      </c>
      <c r="G9" s="19" t="s">
        <v>74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19" t="s">
        <v>68</v>
      </c>
      <c r="S9" s="43">
        <f t="shared" si="3"/>
        <v>200</v>
      </c>
    </row>
    <row r="10" spans="1:19" x14ac:dyDescent="0.25">
      <c r="A10" s="24"/>
      <c r="B10" s="24"/>
      <c r="C10" s="24" t="s">
        <v>831</v>
      </c>
      <c r="D10" s="25" t="s">
        <v>47</v>
      </c>
      <c r="E10" s="25" t="s">
        <v>93</v>
      </c>
      <c r="F10" s="19">
        <v>200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19" t="s">
        <v>927</v>
      </c>
      <c r="S10" s="43">
        <f t="shared" si="3"/>
        <v>200.02</v>
      </c>
    </row>
    <row r="11" spans="1:19" x14ac:dyDescent="0.25">
      <c r="A11" s="24"/>
      <c r="B11" s="24"/>
      <c r="C11" s="24" t="s">
        <v>560</v>
      </c>
      <c r="D11" s="25" t="s">
        <v>47</v>
      </c>
      <c r="E11" s="25" t="s">
        <v>93</v>
      </c>
      <c r="F11" s="19">
        <v>15</v>
      </c>
      <c r="G11" s="19" t="s">
        <v>67</v>
      </c>
      <c r="H11" s="36"/>
      <c r="I11" s="18">
        <v>9.5</v>
      </c>
      <c r="J11" s="31">
        <f t="shared" si="0"/>
        <v>0</v>
      </c>
      <c r="K11" s="31">
        <f t="shared" si="1"/>
        <v>0</v>
      </c>
      <c r="L11" s="32">
        <f t="shared" si="2"/>
        <v>0</v>
      </c>
      <c r="M11" s="37"/>
      <c r="N11" s="38"/>
      <c r="O11" s="39"/>
      <c r="P11" s="39"/>
      <c r="Q11" s="39"/>
      <c r="R11" s="19" t="s">
        <v>928</v>
      </c>
      <c r="S11" s="43">
        <f t="shared" si="3"/>
        <v>15.003</v>
      </c>
    </row>
    <row r="12" spans="1:19" x14ac:dyDescent="0.25">
      <c r="A12" s="24"/>
      <c r="B12" s="24"/>
      <c r="C12" s="24" t="s">
        <v>561</v>
      </c>
      <c r="D12" s="25" t="s">
        <v>47</v>
      </c>
      <c r="E12" s="25" t="s">
        <v>93</v>
      </c>
      <c r="F12" s="19">
        <v>15</v>
      </c>
      <c r="G12" s="19" t="s">
        <v>67</v>
      </c>
      <c r="H12" s="36"/>
      <c r="I12" s="18">
        <v>9.5</v>
      </c>
      <c r="J12" s="31">
        <f t="shared" si="0"/>
        <v>0</v>
      </c>
      <c r="K12" s="31">
        <f t="shared" si="1"/>
        <v>0</v>
      </c>
      <c r="L12" s="32">
        <f t="shared" si="2"/>
        <v>0</v>
      </c>
      <c r="M12" s="37"/>
      <c r="N12" s="38"/>
      <c r="O12" s="39"/>
      <c r="P12" s="39"/>
      <c r="Q12" s="39"/>
      <c r="R12" s="19" t="s">
        <v>929</v>
      </c>
      <c r="S12" s="43">
        <f t="shared" si="3"/>
        <v>15.0045</v>
      </c>
    </row>
    <row r="13" spans="1:19" x14ac:dyDescent="0.25">
      <c r="A13" s="24"/>
      <c r="B13" s="24"/>
      <c r="C13" s="24" t="s">
        <v>562</v>
      </c>
      <c r="D13" s="25" t="s">
        <v>47</v>
      </c>
      <c r="E13" s="25" t="s">
        <v>93</v>
      </c>
      <c r="F13" s="19">
        <v>20</v>
      </c>
      <c r="G13" s="19" t="s">
        <v>67</v>
      </c>
      <c r="H13" s="36"/>
      <c r="I13" s="18">
        <v>9.5</v>
      </c>
      <c r="J13" s="31">
        <f t="shared" si="0"/>
        <v>0</v>
      </c>
      <c r="K13" s="31">
        <f t="shared" si="1"/>
        <v>0</v>
      </c>
      <c r="L13" s="32">
        <f t="shared" si="2"/>
        <v>0</v>
      </c>
      <c r="M13" s="37"/>
      <c r="N13" s="38"/>
      <c r="O13" s="39"/>
      <c r="P13" s="39"/>
      <c r="Q13" s="39"/>
      <c r="R13" s="19" t="s">
        <v>930</v>
      </c>
      <c r="S13" s="43">
        <f t="shared" si="3"/>
        <v>20.007999999999999</v>
      </c>
    </row>
    <row r="14" spans="1:19" x14ac:dyDescent="0.25">
      <c r="A14" s="24"/>
      <c r="B14" s="24"/>
      <c r="C14" s="24" t="s">
        <v>563</v>
      </c>
      <c r="D14" s="25" t="s">
        <v>47</v>
      </c>
      <c r="E14" s="25" t="s">
        <v>564</v>
      </c>
      <c r="F14" s="19">
        <v>2</v>
      </c>
      <c r="G14" s="19" t="s">
        <v>67</v>
      </c>
      <c r="H14" s="36"/>
      <c r="I14" s="18">
        <v>9.5</v>
      </c>
      <c r="J14" s="31">
        <f t="shared" si="0"/>
        <v>0</v>
      </c>
      <c r="K14" s="31">
        <f t="shared" si="1"/>
        <v>0</v>
      </c>
      <c r="L14" s="32">
        <f t="shared" si="2"/>
        <v>0</v>
      </c>
      <c r="M14" s="37"/>
      <c r="N14" s="38"/>
      <c r="O14" s="39"/>
      <c r="P14" s="39"/>
      <c r="Q14" s="39"/>
      <c r="R14" s="19" t="s">
        <v>931</v>
      </c>
      <c r="S14" s="43">
        <f t="shared" si="3"/>
        <v>2.0009999999999999</v>
      </c>
    </row>
    <row r="15" spans="1:19" x14ac:dyDescent="0.25">
      <c r="A15" s="24"/>
      <c r="B15" s="24"/>
      <c r="C15" s="24" t="s">
        <v>565</v>
      </c>
      <c r="D15" s="25" t="s">
        <v>72</v>
      </c>
      <c r="E15" s="25" t="s">
        <v>73</v>
      </c>
      <c r="F15" s="19">
        <v>20</v>
      </c>
      <c r="G15" s="19" t="s">
        <v>74</v>
      </c>
      <c r="H15" s="36"/>
      <c r="I15" s="18">
        <v>9.5</v>
      </c>
      <c r="J15" s="31">
        <f t="shared" si="0"/>
        <v>0</v>
      </c>
      <c r="K15" s="31">
        <f t="shared" si="1"/>
        <v>0</v>
      </c>
      <c r="L15" s="32">
        <f t="shared" si="2"/>
        <v>0</v>
      </c>
      <c r="M15" s="37"/>
      <c r="N15" s="38"/>
      <c r="O15" s="39"/>
      <c r="P15" s="39"/>
      <c r="Q15" s="39"/>
      <c r="R15" s="19" t="s">
        <v>932</v>
      </c>
      <c r="S15" s="43">
        <f t="shared" si="3"/>
        <v>20.012</v>
      </c>
    </row>
    <row r="16" spans="1:19" x14ac:dyDescent="0.25">
      <c r="A16" s="24"/>
      <c r="B16" s="24"/>
      <c r="C16" s="24" t="s">
        <v>566</v>
      </c>
      <c r="D16" s="25" t="s">
        <v>72</v>
      </c>
      <c r="E16" s="25" t="s">
        <v>73</v>
      </c>
      <c r="F16" s="19">
        <v>20</v>
      </c>
      <c r="G16" s="19" t="s">
        <v>74</v>
      </c>
      <c r="H16" s="36"/>
      <c r="I16" s="18">
        <v>9.5</v>
      </c>
      <c r="J16" s="31">
        <f t="shared" si="0"/>
        <v>0</v>
      </c>
      <c r="K16" s="31">
        <f t="shared" si="1"/>
        <v>0</v>
      </c>
      <c r="L16" s="32">
        <f t="shared" si="2"/>
        <v>0</v>
      </c>
      <c r="M16" s="37"/>
      <c r="N16" s="38"/>
      <c r="O16" s="39"/>
      <c r="P16" s="39"/>
      <c r="Q16" s="39"/>
      <c r="R16" s="19" t="s">
        <v>933</v>
      </c>
      <c r="S16" s="43">
        <f t="shared" si="3"/>
        <v>20.013999999999999</v>
      </c>
    </row>
    <row r="17" spans="1:19" x14ac:dyDescent="0.25">
      <c r="A17" s="24"/>
      <c r="B17" s="24"/>
      <c r="C17" s="24" t="s">
        <v>567</v>
      </c>
      <c r="D17" s="25" t="s">
        <v>47</v>
      </c>
      <c r="E17" s="25" t="s">
        <v>568</v>
      </c>
      <c r="F17" s="19">
        <v>60</v>
      </c>
      <c r="G17" s="19" t="s">
        <v>49</v>
      </c>
      <c r="H17" s="36"/>
      <c r="I17" s="18">
        <v>9.5</v>
      </c>
      <c r="J17" s="31">
        <f t="shared" si="0"/>
        <v>0</v>
      </c>
      <c r="K17" s="31">
        <f t="shared" si="1"/>
        <v>0</v>
      </c>
      <c r="L17" s="32">
        <f t="shared" si="2"/>
        <v>0</v>
      </c>
      <c r="M17" s="37"/>
      <c r="N17" s="38"/>
      <c r="O17" s="39"/>
      <c r="P17" s="39"/>
      <c r="Q17" s="39"/>
      <c r="R17" s="19" t="s">
        <v>934</v>
      </c>
      <c r="S17" s="43">
        <f t="shared" si="3"/>
        <v>60.047999999999995</v>
      </c>
    </row>
    <row r="18" spans="1:19" x14ac:dyDescent="0.25">
      <c r="A18" s="24"/>
      <c r="B18" s="24"/>
      <c r="C18" s="24" t="s">
        <v>569</v>
      </c>
      <c r="D18" s="25" t="s">
        <v>47</v>
      </c>
      <c r="E18" s="25" t="s">
        <v>828</v>
      </c>
      <c r="F18" s="19">
        <v>80</v>
      </c>
      <c r="G18" s="19" t="s">
        <v>67</v>
      </c>
      <c r="H18" s="36"/>
      <c r="I18" s="18">
        <v>9.5</v>
      </c>
      <c r="J18" s="31">
        <f t="shared" si="0"/>
        <v>0</v>
      </c>
      <c r="K18" s="31">
        <f t="shared" si="1"/>
        <v>0</v>
      </c>
      <c r="L18" s="32">
        <f t="shared" si="2"/>
        <v>0</v>
      </c>
      <c r="M18" s="37"/>
      <c r="N18" s="38"/>
      <c r="O18" s="39"/>
      <c r="P18" s="39"/>
      <c r="Q18" s="39"/>
      <c r="R18" s="19" t="s">
        <v>935</v>
      </c>
      <c r="S18" s="43">
        <f t="shared" si="3"/>
        <v>80.071999999999989</v>
      </c>
    </row>
    <row r="19" spans="1:19" x14ac:dyDescent="0.25">
      <c r="A19" s="24"/>
      <c r="B19" s="24"/>
      <c r="C19" s="24" t="s">
        <v>829</v>
      </c>
      <c r="D19" s="25" t="s">
        <v>47</v>
      </c>
      <c r="E19" s="25" t="s">
        <v>830</v>
      </c>
      <c r="F19" s="19">
        <v>8000</v>
      </c>
      <c r="G19" s="19" t="s">
        <v>49</v>
      </c>
      <c r="H19" s="36"/>
      <c r="I19" s="18">
        <v>9.5</v>
      </c>
      <c r="J19" s="31">
        <f t="shared" si="0"/>
        <v>0</v>
      </c>
      <c r="K19" s="31">
        <f t="shared" si="1"/>
        <v>0</v>
      </c>
      <c r="L19" s="32">
        <f t="shared" si="2"/>
        <v>0</v>
      </c>
      <c r="M19" s="37"/>
      <c r="N19" s="38"/>
      <c r="O19" s="39"/>
      <c r="P19" s="39"/>
      <c r="Q19" s="39"/>
      <c r="R19" s="19" t="s">
        <v>936</v>
      </c>
      <c r="S19" s="43">
        <f t="shared" si="3"/>
        <v>8007.9999999999991</v>
      </c>
    </row>
    <row r="20" spans="1:19" x14ac:dyDescent="0.25">
      <c r="A20" s="24"/>
      <c r="B20" s="24"/>
      <c r="C20" s="24" t="s">
        <v>570</v>
      </c>
      <c r="D20" s="25" t="s">
        <v>47</v>
      </c>
      <c r="E20" s="25" t="s">
        <v>93</v>
      </c>
      <c r="F20" s="19">
        <v>3500</v>
      </c>
      <c r="G20" s="19" t="s">
        <v>67</v>
      </c>
      <c r="H20" s="36"/>
      <c r="I20" s="18">
        <v>9.5</v>
      </c>
      <c r="J20" s="31">
        <f t="shared" si="0"/>
        <v>0</v>
      </c>
      <c r="K20" s="31">
        <f t="shared" si="1"/>
        <v>0</v>
      </c>
      <c r="L20" s="32">
        <f t="shared" si="2"/>
        <v>0</v>
      </c>
      <c r="M20" s="37"/>
      <c r="N20" s="38"/>
      <c r="O20" s="39"/>
      <c r="P20" s="39"/>
      <c r="Q20" s="39"/>
      <c r="R20" s="19" t="s">
        <v>937</v>
      </c>
      <c r="S20" s="43">
        <f t="shared" si="3"/>
        <v>3503.8500000000004</v>
      </c>
    </row>
    <row r="21" spans="1:19" x14ac:dyDescent="0.25">
      <c r="A21" s="24"/>
      <c r="B21" s="24"/>
      <c r="C21" s="24" t="s">
        <v>571</v>
      </c>
      <c r="D21" s="25" t="s">
        <v>47</v>
      </c>
      <c r="E21" s="25" t="s">
        <v>225</v>
      </c>
      <c r="F21" s="19">
        <v>15</v>
      </c>
      <c r="G21" s="19" t="s">
        <v>67</v>
      </c>
      <c r="H21" s="36"/>
      <c r="I21" s="18">
        <v>9.5</v>
      </c>
      <c r="J21" s="31">
        <f t="shared" si="0"/>
        <v>0</v>
      </c>
      <c r="K21" s="31">
        <f t="shared" si="1"/>
        <v>0</v>
      </c>
      <c r="L21" s="32">
        <f t="shared" si="2"/>
        <v>0</v>
      </c>
      <c r="M21" s="37"/>
      <c r="N21" s="38"/>
      <c r="O21" s="39"/>
      <c r="P21" s="39"/>
      <c r="Q21" s="39"/>
      <c r="R21" s="19" t="s">
        <v>938</v>
      </c>
      <c r="S21" s="43">
        <f t="shared" si="3"/>
        <v>15.018000000000001</v>
      </c>
    </row>
    <row r="22" spans="1:19" x14ac:dyDescent="0.25">
      <c r="A22" s="24"/>
      <c r="B22" s="24"/>
      <c r="C22" s="24" t="s">
        <v>572</v>
      </c>
      <c r="D22" s="25" t="s">
        <v>47</v>
      </c>
      <c r="E22" s="25" t="s">
        <v>225</v>
      </c>
      <c r="F22" s="19">
        <v>45</v>
      </c>
      <c r="G22" s="19" t="s">
        <v>67</v>
      </c>
      <c r="H22" s="36"/>
      <c r="I22" s="18">
        <v>9.5</v>
      </c>
      <c r="J22" s="31">
        <f t="shared" si="0"/>
        <v>0</v>
      </c>
      <c r="K22" s="31">
        <f t="shared" si="1"/>
        <v>0</v>
      </c>
      <c r="L22" s="32">
        <f t="shared" si="2"/>
        <v>0</v>
      </c>
      <c r="M22" s="37"/>
      <c r="N22" s="38"/>
      <c r="O22" s="39"/>
      <c r="P22" s="39"/>
      <c r="Q22" s="39"/>
      <c r="R22" s="19" t="s">
        <v>939</v>
      </c>
      <c r="S22" s="43">
        <f t="shared" si="3"/>
        <v>45.058500000000002</v>
      </c>
    </row>
    <row r="23" spans="1:19" x14ac:dyDescent="0.25">
      <c r="A23" s="24"/>
      <c r="B23" s="24"/>
      <c r="C23" s="24" t="s">
        <v>573</v>
      </c>
      <c r="D23" s="25" t="s">
        <v>47</v>
      </c>
      <c r="E23" s="25" t="s">
        <v>93</v>
      </c>
      <c r="F23" s="19">
        <v>100</v>
      </c>
      <c r="G23" s="19" t="s">
        <v>67</v>
      </c>
      <c r="H23" s="36"/>
      <c r="I23" s="18">
        <v>9.5</v>
      </c>
      <c r="J23" s="31">
        <f t="shared" si="0"/>
        <v>0</v>
      </c>
      <c r="K23" s="31">
        <f t="shared" si="1"/>
        <v>0</v>
      </c>
      <c r="L23" s="32">
        <f t="shared" si="2"/>
        <v>0</v>
      </c>
      <c r="M23" s="37"/>
      <c r="N23" s="38"/>
      <c r="O23" s="39"/>
      <c r="P23" s="39"/>
      <c r="Q23" s="39"/>
      <c r="R23" s="19" t="s">
        <v>940</v>
      </c>
      <c r="S23" s="43">
        <f t="shared" si="3"/>
        <v>100.14</v>
      </c>
    </row>
    <row r="24" spans="1:19" x14ac:dyDescent="0.25">
      <c r="A24" s="24"/>
      <c r="B24" s="24"/>
      <c r="C24" s="24" t="s">
        <v>574</v>
      </c>
      <c r="D24" s="25" t="s">
        <v>47</v>
      </c>
      <c r="E24" s="25" t="s">
        <v>93</v>
      </c>
      <c r="F24" s="19">
        <v>400</v>
      </c>
      <c r="G24" s="19" t="s">
        <v>67</v>
      </c>
      <c r="H24" s="36"/>
      <c r="I24" s="18">
        <v>9.5</v>
      </c>
      <c r="J24" s="31">
        <f t="shared" si="0"/>
        <v>0</v>
      </c>
      <c r="K24" s="31">
        <f t="shared" si="1"/>
        <v>0</v>
      </c>
      <c r="L24" s="32">
        <f t="shared" si="2"/>
        <v>0</v>
      </c>
      <c r="M24" s="37"/>
      <c r="N24" s="38"/>
      <c r="O24" s="39"/>
      <c r="P24" s="39"/>
      <c r="Q24" s="39"/>
      <c r="R24" s="19" t="s">
        <v>941</v>
      </c>
      <c r="S24" s="43">
        <f t="shared" si="3"/>
        <v>400.6</v>
      </c>
    </row>
    <row r="25" spans="1:19" x14ac:dyDescent="0.25">
      <c r="A25" s="24"/>
      <c r="B25" s="24"/>
      <c r="C25" s="24" t="s">
        <v>575</v>
      </c>
      <c r="D25" s="25" t="s">
        <v>72</v>
      </c>
      <c r="E25" s="25" t="s">
        <v>73</v>
      </c>
      <c r="F25" s="19">
        <v>12</v>
      </c>
      <c r="G25" s="19" t="s">
        <v>74</v>
      </c>
      <c r="H25" s="36"/>
      <c r="I25" s="18">
        <v>9.5</v>
      </c>
      <c r="J25" s="31">
        <f t="shared" si="0"/>
        <v>0</v>
      </c>
      <c r="K25" s="31">
        <f t="shared" si="1"/>
        <v>0</v>
      </c>
      <c r="L25" s="32">
        <f t="shared" si="2"/>
        <v>0</v>
      </c>
      <c r="M25" s="37"/>
      <c r="N25" s="38"/>
      <c r="O25" s="39"/>
      <c r="P25" s="39"/>
      <c r="Q25" s="39"/>
      <c r="R25" s="19" t="s">
        <v>942</v>
      </c>
      <c r="S25" s="43">
        <f t="shared" si="3"/>
        <v>12.019200000000001</v>
      </c>
    </row>
    <row r="26" spans="1:19" x14ac:dyDescent="0.25">
      <c r="A26" s="24"/>
      <c r="B26" s="24"/>
      <c r="C26" s="24" t="s">
        <v>842</v>
      </c>
      <c r="D26" s="25" t="s">
        <v>47</v>
      </c>
      <c r="E26" s="25" t="s">
        <v>93</v>
      </c>
      <c r="F26" s="19">
        <v>15</v>
      </c>
      <c r="G26" s="19" t="s">
        <v>67</v>
      </c>
      <c r="H26" s="36"/>
      <c r="I26" s="18">
        <v>9.5</v>
      </c>
      <c r="J26" s="31">
        <f t="shared" si="0"/>
        <v>0</v>
      </c>
      <c r="K26" s="31">
        <f t="shared" si="1"/>
        <v>0</v>
      </c>
      <c r="L26" s="32">
        <f t="shared" si="2"/>
        <v>0</v>
      </c>
      <c r="M26" s="37"/>
      <c r="N26" s="38"/>
      <c r="O26" s="39"/>
      <c r="P26" s="39"/>
      <c r="Q26" s="39"/>
      <c r="R26" s="19" t="s">
        <v>943</v>
      </c>
      <c r="S26" s="43">
        <f t="shared" si="3"/>
        <v>15.025500000000001</v>
      </c>
    </row>
    <row r="27" spans="1:19" x14ac:dyDescent="0.25">
      <c r="A27" s="24"/>
      <c r="B27" s="24"/>
      <c r="C27" s="24" t="s">
        <v>576</v>
      </c>
      <c r="D27" s="25" t="s">
        <v>47</v>
      </c>
      <c r="E27" s="25" t="s">
        <v>577</v>
      </c>
      <c r="F27" s="19">
        <v>20</v>
      </c>
      <c r="G27" s="19" t="s">
        <v>67</v>
      </c>
      <c r="H27" s="36"/>
      <c r="I27" s="18">
        <v>9.5</v>
      </c>
      <c r="J27" s="31">
        <f t="shared" si="0"/>
        <v>0</v>
      </c>
      <c r="K27" s="31">
        <f t="shared" si="1"/>
        <v>0</v>
      </c>
      <c r="L27" s="32">
        <f t="shared" si="2"/>
        <v>0</v>
      </c>
      <c r="M27" s="37"/>
      <c r="N27" s="38"/>
      <c r="O27" s="39"/>
      <c r="P27" s="39"/>
      <c r="Q27" s="39"/>
      <c r="R27" s="19" t="s">
        <v>944</v>
      </c>
      <c r="S27" s="43">
        <f t="shared" si="3"/>
        <v>20.036000000000001</v>
      </c>
    </row>
    <row r="28" spans="1:19" x14ac:dyDescent="0.25">
      <c r="A28" s="24"/>
      <c r="B28" s="24"/>
      <c r="C28" s="24" t="s">
        <v>578</v>
      </c>
      <c r="D28" s="25" t="s">
        <v>47</v>
      </c>
      <c r="E28" s="25" t="s">
        <v>225</v>
      </c>
      <c r="F28" s="19">
        <v>5</v>
      </c>
      <c r="G28" s="19" t="s">
        <v>67</v>
      </c>
      <c r="H28" s="36"/>
      <c r="I28" s="18">
        <v>9.5</v>
      </c>
      <c r="J28" s="31">
        <f t="shared" si="0"/>
        <v>0</v>
      </c>
      <c r="K28" s="31">
        <f t="shared" si="1"/>
        <v>0</v>
      </c>
      <c r="L28" s="32">
        <f t="shared" si="2"/>
        <v>0</v>
      </c>
      <c r="M28" s="37"/>
      <c r="N28" s="38"/>
      <c r="O28" s="39"/>
      <c r="P28" s="39"/>
      <c r="Q28" s="39"/>
      <c r="R28" s="19" t="s">
        <v>945</v>
      </c>
      <c r="S28" s="43">
        <f t="shared" si="3"/>
        <v>5.0095000000000001</v>
      </c>
    </row>
    <row r="29" spans="1:19" x14ac:dyDescent="0.25">
      <c r="A29" s="24"/>
      <c r="B29" s="24"/>
      <c r="C29" s="24" t="s">
        <v>579</v>
      </c>
      <c r="D29" s="25" t="s">
        <v>47</v>
      </c>
      <c r="E29" s="25" t="s">
        <v>93</v>
      </c>
      <c r="F29" s="19">
        <v>90</v>
      </c>
      <c r="G29" s="19" t="s">
        <v>67</v>
      </c>
      <c r="H29" s="36"/>
      <c r="I29" s="18">
        <v>9.5</v>
      </c>
      <c r="J29" s="31">
        <f t="shared" si="0"/>
        <v>0</v>
      </c>
      <c r="K29" s="31">
        <f t="shared" si="1"/>
        <v>0</v>
      </c>
      <c r="L29" s="32">
        <f t="shared" si="2"/>
        <v>0</v>
      </c>
      <c r="M29" s="37"/>
      <c r="N29" s="38"/>
      <c r="O29" s="39"/>
      <c r="P29" s="39"/>
      <c r="Q29" s="39"/>
      <c r="R29" s="19" t="s">
        <v>946</v>
      </c>
      <c r="S29" s="43">
        <f t="shared" si="3"/>
        <v>90.18</v>
      </c>
    </row>
    <row r="30" spans="1:19" x14ac:dyDescent="0.25">
      <c r="A30" s="24"/>
      <c r="B30" s="24"/>
      <c r="C30" s="24" t="s">
        <v>581</v>
      </c>
      <c r="D30" s="25" t="s">
        <v>47</v>
      </c>
      <c r="E30" s="25" t="s">
        <v>65</v>
      </c>
      <c r="F30" s="19">
        <v>2</v>
      </c>
      <c r="G30" s="19" t="s">
        <v>67</v>
      </c>
      <c r="H30" s="36"/>
      <c r="I30" s="18">
        <v>9.5</v>
      </c>
      <c r="J30" s="31">
        <f t="shared" si="0"/>
        <v>0</v>
      </c>
      <c r="K30" s="31">
        <f t="shared" si="1"/>
        <v>0</v>
      </c>
      <c r="L30" s="32">
        <f t="shared" si="2"/>
        <v>0</v>
      </c>
      <c r="M30" s="37"/>
      <c r="N30" s="38"/>
      <c r="O30" s="39"/>
      <c r="P30" s="39"/>
      <c r="Q30" s="39"/>
      <c r="R30" s="19" t="s">
        <v>947</v>
      </c>
      <c r="S30" s="43">
        <f t="shared" si="3"/>
        <v>2.0042</v>
      </c>
    </row>
    <row r="31" spans="1:19" x14ac:dyDescent="0.25">
      <c r="A31" s="24"/>
      <c r="B31" s="24"/>
      <c r="C31" s="24" t="s">
        <v>582</v>
      </c>
      <c r="D31" s="25" t="s">
        <v>47</v>
      </c>
      <c r="E31" s="25" t="s">
        <v>583</v>
      </c>
      <c r="F31" s="19">
        <v>65</v>
      </c>
      <c r="G31" s="19" t="s">
        <v>67</v>
      </c>
      <c r="H31" s="36"/>
      <c r="I31" s="18">
        <v>9.5</v>
      </c>
      <c r="J31" s="31">
        <f t="shared" si="0"/>
        <v>0</v>
      </c>
      <c r="K31" s="31">
        <f t="shared" si="1"/>
        <v>0</v>
      </c>
      <c r="L31" s="32">
        <f t="shared" si="2"/>
        <v>0</v>
      </c>
      <c r="M31" s="37"/>
      <c r="N31" s="38"/>
      <c r="O31" s="39"/>
      <c r="P31" s="39"/>
      <c r="Q31" s="39"/>
      <c r="R31" s="19" t="s">
        <v>948</v>
      </c>
      <c r="S31" s="43">
        <f t="shared" si="3"/>
        <v>65.143000000000001</v>
      </c>
    </row>
    <row r="32" spans="1:19" x14ac:dyDescent="0.25">
      <c r="A32" s="24"/>
      <c r="B32" s="24"/>
      <c r="C32" s="24" t="s">
        <v>584</v>
      </c>
      <c r="D32" s="25" t="s">
        <v>47</v>
      </c>
      <c r="E32" s="25" t="s">
        <v>585</v>
      </c>
      <c r="F32" s="19">
        <v>10</v>
      </c>
      <c r="G32" s="19" t="s">
        <v>67</v>
      </c>
      <c r="H32" s="36"/>
      <c r="I32" s="18">
        <v>9.5</v>
      </c>
      <c r="J32" s="31">
        <f t="shared" si="0"/>
        <v>0</v>
      </c>
      <c r="K32" s="31">
        <f t="shared" si="1"/>
        <v>0</v>
      </c>
      <c r="L32" s="32">
        <f t="shared" si="2"/>
        <v>0</v>
      </c>
      <c r="M32" s="37"/>
      <c r="N32" s="38"/>
      <c r="O32" s="39"/>
      <c r="P32" s="39"/>
      <c r="Q32" s="39"/>
      <c r="R32" s="19" t="s">
        <v>949</v>
      </c>
      <c r="S32" s="43">
        <f t="shared" si="3"/>
        <v>10.023</v>
      </c>
    </row>
    <row r="33" spans="1:19" x14ac:dyDescent="0.25">
      <c r="A33" s="24"/>
      <c r="B33" s="24"/>
      <c r="C33" s="24" t="s">
        <v>586</v>
      </c>
      <c r="D33" s="25" t="s">
        <v>47</v>
      </c>
      <c r="E33" s="25" t="s">
        <v>397</v>
      </c>
      <c r="F33" s="19">
        <v>2</v>
      </c>
      <c r="G33" s="19" t="s">
        <v>67</v>
      </c>
      <c r="H33" s="36"/>
      <c r="I33" s="18">
        <v>9.5</v>
      </c>
      <c r="J33" s="31">
        <f t="shared" si="0"/>
        <v>0</v>
      </c>
      <c r="K33" s="31">
        <f t="shared" si="1"/>
        <v>0</v>
      </c>
      <c r="L33" s="32">
        <f t="shared" si="2"/>
        <v>0</v>
      </c>
      <c r="M33" s="37"/>
      <c r="N33" s="38"/>
      <c r="O33" s="39"/>
      <c r="P33" s="39"/>
      <c r="Q33" s="39"/>
      <c r="R33" s="19" t="s">
        <v>950</v>
      </c>
      <c r="S33" s="43">
        <f t="shared" si="3"/>
        <v>2.0047999999999999</v>
      </c>
    </row>
    <row r="34" spans="1:19" x14ac:dyDescent="0.25">
      <c r="A34" s="24"/>
      <c r="B34" s="24"/>
      <c r="C34" s="24" t="s">
        <v>825</v>
      </c>
      <c r="D34" s="25" t="s">
        <v>47</v>
      </c>
      <c r="E34" s="25" t="s">
        <v>826</v>
      </c>
      <c r="F34" s="19">
        <v>20</v>
      </c>
      <c r="G34" s="19" t="s">
        <v>67</v>
      </c>
      <c r="H34" s="36"/>
      <c r="I34" s="18">
        <v>9.5</v>
      </c>
      <c r="J34" s="31">
        <f t="shared" si="0"/>
        <v>0</v>
      </c>
      <c r="K34" s="31">
        <f t="shared" si="1"/>
        <v>0</v>
      </c>
      <c r="L34" s="32">
        <f t="shared" si="2"/>
        <v>0</v>
      </c>
      <c r="M34" s="37"/>
      <c r="N34" s="38"/>
      <c r="O34" s="39"/>
      <c r="P34" s="39"/>
      <c r="Q34" s="39"/>
      <c r="R34" s="19" t="s">
        <v>951</v>
      </c>
      <c r="S34" s="43">
        <f t="shared" si="3"/>
        <v>20.049999999999997</v>
      </c>
    </row>
    <row r="35" spans="1:19" x14ac:dyDescent="0.25">
      <c r="A35" s="24"/>
      <c r="B35" s="24"/>
      <c r="C35" s="24" t="s">
        <v>832</v>
      </c>
      <c r="D35" s="25" t="s">
        <v>47</v>
      </c>
      <c r="E35" s="25" t="s">
        <v>833</v>
      </c>
      <c r="F35" s="19">
        <v>10</v>
      </c>
      <c r="G35" s="19" t="s">
        <v>67</v>
      </c>
      <c r="H35" s="36"/>
      <c r="I35" s="18">
        <v>9.5</v>
      </c>
      <c r="J35" s="31">
        <f t="shared" si="0"/>
        <v>0</v>
      </c>
      <c r="K35" s="31">
        <f t="shared" si="1"/>
        <v>0</v>
      </c>
      <c r="L35" s="32">
        <f t="shared" si="2"/>
        <v>0</v>
      </c>
      <c r="M35" s="37"/>
      <c r="N35" s="38"/>
      <c r="O35" s="39"/>
      <c r="P35" s="39"/>
      <c r="Q35" s="39"/>
      <c r="R35" s="19" t="s">
        <v>952</v>
      </c>
      <c r="S35" s="43">
        <f t="shared" si="3"/>
        <v>10.026</v>
      </c>
    </row>
    <row r="36" spans="1:19" x14ac:dyDescent="0.25">
      <c r="A36" s="24"/>
      <c r="B36" s="24"/>
      <c r="C36" s="24" t="s">
        <v>1039</v>
      </c>
      <c r="D36" s="25" t="s">
        <v>47</v>
      </c>
      <c r="E36" s="25" t="s">
        <v>93</v>
      </c>
      <c r="F36" s="19">
        <v>400</v>
      </c>
      <c r="G36" s="19" t="s">
        <v>67</v>
      </c>
      <c r="H36" s="36"/>
      <c r="I36" s="18">
        <v>9.5</v>
      </c>
      <c r="J36" s="31">
        <f t="shared" si="0"/>
        <v>0</v>
      </c>
      <c r="K36" s="31">
        <f t="shared" si="1"/>
        <v>0</v>
      </c>
      <c r="L36" s="32">
        <f t="shared" si="2"/>
        <v>0</v>
      </c>
      <c r="M36" s="37"/>
      <c r="N36" s="38"/>
      <c r="O36" s="39"/>
      <c r="P36" s="39"/>
      <c r="Q36" s="39"/>
      <c r="R36" s="19" t="s">
        <v>953</v>
      </c>
      <c r="S36" s="43">
        <f t="shared" si="3"/>
        <v>401.08</v>
      </c>
    </row>
    <row r="37" spans="1:19" x14ac:dyDescent="0.25">
      <c r="A37" s="24"/>
      <c r="B37" s="24"/>
      <c r="C37" s="24" t="s">
        <v>1040</v>
      </c>
      <c r="D37" s="25" t="s">
        <v>47</v>
      </c>
      <c r="E37" s="25" t="s">
        <v>93</v>
      </c>
      <c r="F37" s="19">
        <v>150</v>
      </c>
      <c r="G37" s="19" t="s">
        <v>67</v>
      </c>
      <c r="H37" s="36"/>
      <c r="I37" s="18">
        <v>9.5</v>
      </c>
      <c r="J37" s="31">
        <f t="shared" si="0"/>
        <v>0</v>
      </c>
      <c r="K37" s="31">
        <f t="shared" si="1"/>
        <v>0</v>
      </c>
      <c r="L37" s="32">
        <f t="shared" si="2"/>
        <v>0</v>
      </c>
      <c r="M37" s="37"/>
      <c r="N37" s="38"/>
      <c r="O37" s="39"/>
      <c r="P37" s="39"/>
      <c r="Q37" s="39"/>
      <c r="R37" s="19" t="s">
        <v>954</v>
      </c>
      <c r="S37" s="43">
        <f t="shared" si="3"/>
        <v>150.41999999999999</v>
      </c>
    </row>
    <row r="38" spans="1:19" x14ac:dyDescent="0.25">
      <c r="A38" s="24"/>
      <c r="B38" s="24"/>
      <c r="C38" s="24" t="s">
        <v>1041</v>
      </c>
      <c r="D38" s="25" t="s">
        <v>47</v>
      </c>
      <c r="E38" s="25" t="s">
        <v>93</v>
      </c>
      <c r="F38" s="19">
        <v>400</v>
      </c>
      <c r="G38" s="19" t="s">
        <v>67</v>
      </c>
      <c r="H38" s="36"/>
      <c r="I38" s="18">
        <v>9.5</v>
      </c>
      <c r="J38" s="31">
        <f t="shared" si="0"/>
        <v>0</v>
      </c>
      <c r="K38" s="31">
        <f t="shared" si="1"/>
        <v>0</v>
      </c>
      <c r="L38" s="32">
        <f t="shared" si="2"/>
        <v>0</v>
      </c>
      <c r="M38" s="37"/>
      <c r="N38" s="38"/>
      <c r="O38" s="39"/>
      <c r="P38" s="39"/>
      <c r="Q38" s="39"/>
      <c r="R38" s="19" t="s">
        <v>955</v>
      </c>
      <c r="S38" s="43">
        <f t="shared" si="3"/>
        <v>401.15999999999997</v>
      </c>
    </row>
    <row r="39" spans="1:19" x14ac:dyDescent="0.25">
      <c r="A39" s="24"/>
      <c r="B39" s="24"/>
      <c r="C39" s="24" t="s">
        <v>1042</v>
      </c>
      <c r="D39" s="25" t="s">
        <v>47</v>
      </c>
      <c r="E39" s="25" t="s">
        <v>665</v>
      </c>
      <c r="F39" s="19">
        <v>150</v>
      </c>
      <c r="G39" s="19" t="s">
        <v>67</v>
      </c>
      <c r="H39" s="36"/>
      <c r="I39" s="18">
        <v>9.5</v>
      </c>
      <c r="J39" s="31">
        <f t="shared" si="0"/>
        <v>0</v>
      </c>
      <c r="K39" s="31">
        <f t="shared" si="1"/>
        <v>0</v>
      </c>
      <c r="L39" s="32">
        <f t="shared" si="2"/>
        <v>0</v>
      </c>
      <c r="M39" s="37"/>
      <c r="N39" s="38"/>
      <c r="O39" s="39"/>
      <c r="P39" s="39"/>
      <c r="Q39" s="39"/>
      <c r="R39" s="19" t="s">
        <v>956</v>
      </c>
      <c r="S39" s="43">
        <f t="shared" si="3"/>
        <v>150.44999999999999</v>
      </c>
    </row>
    <row r="40" spans="1:19" x14ac:dyDescent="0.25">
      <c r="A40" s="24"/>
      <c r="B40" s="24"/>
      <c r="C40" s="24" t="s">
        <v>1043</v>
      </c>
      <c r="D40" s="25" t="s">
        <v>47</v>
      </c>
      <c r="E40" s="25" t="s">
        <v>841</v>
      </c>
      <c r="F40" s="19">
        <v>50</v>
      </c>
      <c r="G40" s="19" t="s">
        <v>67</v>
      </c>
      <c r="H40" s="36"/>
      <c r="I40" s="18">
        <v>9.5</v>
      </c>
      <c r="J40" s="31">
        <f t="shared" si="0"/>
        <v>0</v>
      </c>
      <c r="K40" s="31">
        <f t="shared" si="1"/>
        <v>0</v>
      </c>
      <c r="L40" s="32">
        <f t="shared" si="2"/>
        <v>0</v>
      </c>
      <c r="M40" s="37"/>
      <c r="N40" s="38"/>
      <c r="O40" s="39"/>
      <c r="P40" s="39"/>
      <c r="Q40" s="39"/>
      <c r="R40" s="19" t="s">
        <v>957</v>
      </c>
      <c r="S40" s="43">
        <f t="shared" si="3"/>
        <v>50.155000000000008</v>
      </c>
    </row>
    <row r="41" spans="1:19" x14ac:dyDescent="0.25">
      <c r="A41" s="24"/>
      <c r="B41" s="24"/>
      <c r="C41" s="24" t="s">
        <v>1044</v>
      </c>
      <c r="D41" s="25" t="s">
        <v>47</v>
      </c>
      <c r="E41" s="25" t="s">
        <v>668</v>
      </c>
      <c r="F41" s="19">
        <v>50</v>
      </c>
      <c r="G41" s="19" t="s">
        <v>67</v>
      </c>
      <c r="H41" s="36"/>
      <c r="I41" s="18">
        <v>9.5</v>
      </c>
      <c r="J41" s="31">
        <f t="shared" si="0"/>
        <v>0</v>
      </c>
      <c r="K41" s="31">
        <f t="shared" si="1"/>
        <v>0</v>
      </c>
      <c r="L41" s="32">
        <f t="shared" si="2"/>
        <v>0</v>
      </c>
      <c r="M41" s="37"/>
      <c r="N41" s="38"/>
      <c r="O41" s="39"/>
      <c r="P41" s="39"/>
      <c r="Q41" s="39"/>
      <c r="R41" s="19" t="s">
        <v>958</v>
      </c>
      <c r="S41" s="43">
        <f t="shared" si="3"/>
        <v>50.160000000000004</v>
      </c>
    </row>
    <row r="42" spans="1:19" x14ac:dyDescent="0.25">
      <c r="A42" s="24"/>
      <c r="B42" s="24"/>
      <c r="C42" s="24" t="s">
        <v>845</v>
      </c>
      <c r="D42" s="25" t="s">
        <v>47</v>
      </c>
      <c r="E42" s="25" t="s">
        <v>846</v>
      </c>
      <c r="F42" s="19">
        <v>7</v>
      </c>
      <c r="G42" s="19" t="s">
        <v>67</v>
      </c>
      <c r="H42" s="36"/>
      <c r="I42" s="18">
        <v>9.5</v>
      </c>
      <c r="J42" s="31">
        <f t="shared" si="0"/>
        <v>0</v>
      </c>
      <c r="K42" s="31">
        <f t="shared" si="1"/>
        <v>0</v>
      </c>
      <c r="L42" s="32">
        <f t="shared" si="2"/>
        <v>0</v>
      </c>
      <c r="M42" s="37"/>
      <c r="N42" s="38"/>
      <c r="O42" s="39"/>
      <c r="P42" s="39"/>
      <c r="Q42" s="39"/>
      <c r="R42" s="19" t="s">
        <v>959</v>
      </c>
      <c r="S42" s="43">
        <f t="shared" si="3"/>
        <v>7.0231000000000003</v>
      </c>
    </row>
    <row r="43" spans="1:19" x14ac:dyDescent="0.25">
      <c r="A43" s="24"/>
      <c r="B43" s="24"/>
      <c r="C43" s="24" t="s">
        <v>838</v>
      </c>
      <c r="D43" s="25" t="s">
        <v>47</v>
      </c>
      <c r="E43" s="25" t="s">
        <v>839</v>
      </c>
      <c r="F43" s="19">
        <v>340</v>
      </c>
      <c r="G43" s="19" t="s">
        <v>67</v>
      </c>
      <c r="H43" s="36"/>
      <c r="I43" s="18">
        <v>9.5</v>
      </c>
      <c r="J43" s="31">
        <f t="shared" si="0"/>
        <v>0</v>
      </c>
      <c r="K43" s="31">
        <f t="shared" si="1"/>
        <v>0</v>
      </c>
      <c r="L43" s="32">
        <f t="shared" si="2"/>
        <v>0</v>
      </c>
      <c r="M43" s="37"/>
      <c r="N43" s="38"/>
      <c r="O43" s="39"/>
      <c r="P43" s="39"/>
      <c r="Q43" s="39"/>
      <c r="R43" s="19" t="s">
        <v>960</v>
      </c>
      <c r="S43" s="43">
        <f t="shared" si="3"/>
        <v>341.15600000000001</v>
      </c>
    </row>
    <row r="44" spans="1:19" x14ac:dyDescent="0.25">
      <c r="A44" s="24"/>
      <c r="B44" s="24"/>
      <c r="C44" s="24" t="s">
        <v>1045</v>
      </c>
      <c r="D44" s="25" t="s">
        <v>47</v>
      </c>
      <c r="E44" s="25" t="s">
        <v>844</v>
      </c>
      <c r="F44" s="19">
        <v>10</v>
      </c>
      <c r="G44" s="19" t="s">
        <v>67</v>
      </c>
      <c r="H44" s="36"/>
      <c r="I44" s="18">
        <v>9.5</v>
      </c>
      <c r="J44" s="31">
        <f t="shared" si="0"/>
        <v>0</v>
      </c>
      <c r="K44" s="31">
        <f t="shared" si="1"/>
        <v>0</v>
      </c>
      <c r="L44" s="32">
        <f t="shared" si="2"/>
        <v>0</v>
      </c>
      <c r="M44" s="37"/>
      <c r="N44" s="38"/>
      <c r="O44" s="39"/>
      <c r="P44" s="39"/>
      <c r="Q44" s="39"/>
      <c r="R44" s="19" t="s">
        <v>961</v>
      </c>
      <c r="S44" s="43">
        <f t="shared" si="3"/>
        <v>10.035</v>
      </c>
    </row>
    <row r="45" spans="1:19" x14ac:dyDescent="0.25">
      <c r="A45" s="24"/>
      <c r="B45" s="24"/>
      <c r="C45" s="24" t="s">
        <v>836</v>
      </c>
      <c r="D45" s="25" t="s">
        <v>47</v>
      </c>
      <c r="E45" s="25" t="s">
        <v>711</v>
      </c>
      <c r="F45" s="19">
        <v>250</v>
      </c>
      <c r="G45" s="19" t="s">
        <v>67</v>
      </c>
      <c r="H45" s="36"/>
      <c r="I45" s="18">
        <v>9.5</v>
      </c>
      <c r="J45" s="31">
        <f t="shared" si="0"/>
        <v>0</v>
      </c>
      <c r="K45" s="31">
        <f t="shared" si="1"/>
        <v>0</v>
      </c>
      <c r="L45" s="32">
        <f t="shared" si="2"/>
        <v>0</v>
      </c>
      <c r="M45" s="37"/>
      <c r="N45" s="38"/>
      <c r="O45" s="39"/>
      <c r="P45" s="39"/>
      <c r="Q45" s="39"/>
      <c r="R45" s="19" t="s">
        <v>962</v>
      </c>
      <c r="S45" s="43">
        <f t="shared" si="3"/>
        <v>250.9</v>
      </c>
    </row>
    <row r="46" spans="1:19" x14ac:dyDescent="0.25">
      <c r="A46" s="24"/>
      <c r="B46" s="24"/>
      <c r="C46" s="24" t="s">
        <v>834</v>
      </c>
      <c r="D46" s="25" t="s">
        <v>47</v>
      </c>
      <c r="E46" s="25" t="s">
        <v>835</v>
      </c>
      <c r="F46" s="19">
        <v>30</v>
      </c>
      <c r="G46" s="19" t="s">
        <v>67</v>
      </c>
      <c r="H46" s="36"/>
      <c r="I46" s="18">
        <v>9.5</v>
      </c>
      <c r="J46" s="31">
        <f t="shared" si="0"/>
        <v>0</v>
      </c>
      <c r="K46" s="31">
        <f t="shared" si="1"/>
        <v>0</v>
      </c>
      <c r="L46" s="32">
        <f t="shared" si="2"/>
        <v>0</v>
      </c>
      <c r="M46" s="37"/>
      <c r="N46" s="38"/>
      <c r="O46" s="39"/>
      <c r="P46" s="39"/>
      <c r="Q46" s="39"/>
      <c r="R46" s="19" t="s">
        <v>963</v>
      </c>
      <c r="S46" s="43">
        <f t="shared" si="3"/>
        <v>30.111000000000001</v>
      </c>
    </row>
    <row r="47" spans="1:19" x14ac:dyDescent="0.25">
      <c r="A47" s="24"/>
      <c r="B47" s="24"/>
      <c r="C47" s="24" t="s">
        <v>581</v>
      </c>
      <c r="D47" s="25" t="s">
        <v>47</v>
      </c>
      <c r="E47" s="25" t="s">
        <v>192</v>
      </c>
      <c r="F47" s="19">
        <v>2</v>
      </c>
      <c r="G47" s="19" t="s">
        <v>67</v>
      </c>
      <c r="H47" s="36"/>
      <c r="I47" s="18">
        <v>9.5</v>
      </c>
      <c r="J47" s="31">
        <f t="shared" si="0"/>
        <v>0</v>
      </c>
      <c r="K47" s="31">
        <f t="shared" si="1"/>
        <v>0</v>
      </c>
      <c r="L47" s="32">
        <f t="shared" si="2"/>
        <v>0</v>
      </c>
      <c r="M47" s="37"/>
      <c r="N47" s="38"/>
      <c r="O47" s="39"/>
      <c r="P47" s="39"/>
      <c r="Q47" s="39"/>
      <c r="R47" s="19" t="s">
        <v>964</v>
      </c>
      <c r="S47" s="43">
        <f t="shared" si="3"/>
        <v>2.0076000000000001</v>
      </c>
    </row>
    <row r="48" spans="1:19" x14ac:dyDescent="0.25">
      <c r="A48" s="24"/>
      <c r="B48" s="24"/>
      <c r="C48" s="24" t="s">
        <v>587</v>
      </c>
      <c r="D48" s="25" t="s">
        <v>47</v>
      </c>
      <c r="E48" s="25" t="s">
        <v>588</v>
      </c>
      <c r="F48" s="19">
        <v>10</v>
      </c>
      <c r="G48" s="19" t="s">
        <v>67</v>
      </c>
      <c r="H48" s="36"/>
      <c r="I48" s="18">
        <v>9.5</v>
      </c>
      <c r="J48" s="31">
        <f t="shared" si="0"/>
        <v>0</v>
      </c>
      <c r="K48" s="31">
        <f t="shared" si="1"/>
        <v>0</v>
      </c>
      <c r="L48" s="32">
        <f t="shared" si="2"/>
        <v>0</v>
      </c>
      <c r="M48" s="37"/>
      <c r="N48" s="38"/>
      <c r="O48" s="39"/>
      <c r="P48" s="39"/>
      <c r="Q48" s="39"/>
      <c r="R48" s="19" t="s">
        <v>965</v>
      </c>
      <c r="S48" s="43">
        <f t="shared" si="3"/>
        <v>10.039</v>
      </c>
    </row>
    <row r="49" spans="1:19" x14ac:dyDescent="0.25">
      <c r="A49" s="24"/>
      <c r="B49" s="24"/>
      <c r="C49" s="24" t="s">
        <v>589</v>
      </c>
      <c r="D49" s="25" t="s">
        <v>72</v>
      </c>
      <c r="E49" s="25" t="s">
        <v>590</v>
      </c>
      <c r="F49" s="19">
        <v>2</v>
      </c>
      <c r="G49" s="19" t="s">
        <v>74</v>
      </c>
      <c r="H49" s="36"/>
      <c r="I49" s="18">
        <v>9.5</v>
      </c>
      <c r="J49" s="31">
        <f t="shared" si="0"/>
        <v>0</v>
      </c>
      <c r="K49" s="31">
        <f t="shared" si="1"/>
        <v>0</v>
      </c>
      <c r="L49" s="32">
        <f t="shared" si="2"/>
        <v>0</v>
      </c>
      <c r="M49" s="37"/>
      <c r="N49" s="38"/>
      <c r="O49" s="39"/>
      <c r="P49" s="39"/>
      <c r="Q49" s="39"/>
      <c r="R49" s="19" t="s">
        <v>966</v>
      </c>
      <c r="S49" s="43">
        <f t="shared" si="3"/>
        <v>2.008</v>
      </c>
    </row>
    <row r="50" spans="1:19" x14ac:dyDescent="0.25">
      <c r="A50" s="24"/>
      <c r="B50" s="24"/>
      <c r="C50" s="24" t="s">
        <v>591</v>
      </c>
      <c r="D50" s="25" t="s">
        <v>47</v>
      </c>
      <c r="E50" s="25" t="s">
        <v>592</v>
      </c>
      <c r="F50" s="19">
        <v>10</v>
      </c>
      <c r="G50" s="19" t="s">
        <v>67</v>
      </c>
      <c r="H50" s="36"/>
      <c r="I50" s="18">
        <v>9.5</v>
      </c>
      <c r="J50" s="31">
        <f t="shared" si="0"/>
        <v>0</v>
      </c>
      <c r="K50" s="31">
        <f t="shared" si="1"/>
        <v>0</v>
      </c>
      <c r="L50" s="32">
        <f t="shared" si="2"/>
        <v>0</v>
      </c>
      <c r="M50" s="37"/>
      <c r="N50" s="38"/>
      <c r="O50" s="39"/>
      <c r="P50" s="39"/>
      <c r="Q50" s="39"/>
      <c r="R50" s="19" t="s">
        <v>967</v>
      </c>
      <c r="S50" s="43">
        <f t="shared" si="3"/>
        <v>10.041</v>
      </c>
    </row>
    <row r="51" spans="1:19" x14ac:dyDescent="0.25">
      <c r="A51" s="24"/>
      <c r="B51" s="24"/>
      <c r="C51" s="24" t="s">
        <v>593</v>
      </c>
      <c r="D51" s="25" t="s">
        <v>47</v>
      </c>
      <c r="E51" s="25" t="s">
        <v>594</v>
      </c>
      <c r="F51" s="19">
        <v>2</v>
      </c>
      <c r="G51" s="19" t="s">
        <v>67</v>
      </c>
      <c r="H51" s="36"/>
      <c r="I51" s="18">
        <v>9.5</v>
      </c>
      <c r="J51" s="31">
        <f t="shared" si="0"/>
        <v>0</v>
      </c>
      <c r="K51" s="31">
        <f t="shared" si="1"/>
        <v>0</v>
      </c>
      <c r="L51" s="32">
        <f t="shared" si="2"/>
        <v>0</v>
      </c>
      <c r="M51" s="37"/>
      <c r="N51" s="38"/>
      <c r="O51" s="39"/>
      <c r="P51" s="39"/>
      <c r="Q51" s="39"/>
      <c r="R51" s="19" t="s">
        <v>968</v>
      </c>
      <c r="S51" s="43">
        <f t="shared" si="3"/>
        <v>2.0084</v>
      </c>
    </row>
    <row r="52" spans="1:19" x14ac:dyDescent="0.25">
      <c r="A52" s="24"/>
      <c r="B52" s="24"/>
      <c r="C52" s="24" t="s">
        <v>596</v>
      </c>
      <c r="D52" s="25" t="s">
        <v>47</v>
      </c>
      <c r="E52" s="25" t="s">
        <v>52</v>
      </c>
      <c r="F52" s="19">
        <v>5</v>
      </c>
      <c r="G52" s="19" t="s">
        <v>67</v>
      </c>
      <c r="H52" s="36"/>
      <c r="I52" s="18">
        <v>9.5</v>
      </c>
      <c r="J52" s="31">
        <f t="shared" si="0"/>
        <v>0</v>
      </c>
      <c r="K52" s="31">
        <f t="shared" si="1"/>
        <v>0</v>
      </c>
      <c r="L52" s="32">
        <f t="shared" si="2"/>
        <v>0</v>
      </c>
      <c r="M52" s="37"/>
      <c r="N52" s="38"/>
      <c r="O52" s="39"/>
      <c r="P52" s="39"/>
      <c r="Q52" s="39"/>
      <c r="R52" s="19" t="s">
        <v>969</v>
      </c>
      <c r="S52" s="43">
        <f t="shared" si="3"/>
        <v>5.0214999999999996</v>
      </c>
    </row>
    <row r="53" spans="1:19" x14ac:dyDescent="0.25">
      <c r="A53" s="24"/>
      <c r="B53" s="24"/>
      <c r="C53" s="24" t="s">
        <v>597</v>
      </c>
      <c r="D53" s="25" t="s">
        <v>72</v>
      </c>
      <c r="E53" s="25" t="s">
        <v>110</v>
      </c>
      <c r="F53" s="19">
        <v>10</v>
      </c>
      <c r="G53" s="19" t="s">
        <v>74</v>
      </c>
      <c r="H53" s="36"/>
      <c r="I53" s="18">
        <v>9.5</v>
      </c>
      <c r="J53" s="31">
        <f t="shared" si="0"/>
        <v>0</v>
      </c>
      <c r="K53" s="31">
        <f t="shared" si="1"/>
        <v>0</v>
      </c>
      <c r="L53" s="32">
        <f t="shared" si="2"/>
        <v>0</v>
      </c>
      <c r="M53" s="37"/>
      <c r="N53" s="38"/>
      <c r="O53" s="39"/>
      <c r="P53" s="39"/>
      <c r="Q53" s="39"/>
      <c r="R53" s="19" t="s">
        <v>970</v>
      </c>
      <c r="S53" s="43">
        <f t="shared" si="3"/>
        <v>10.044</v>
      </c>
    </row>
    <row r="54" spans="1:19" x14ac:dyDescent="0.25">
      <c r="A54" s="24"/>
      <c r="B54" s="24"/>
      <c r="C54" s="24" t="s">
        <v>598</v>
      </c>
      <c r="D54" s="25" t="s">
        <v>47</v>
      </c>
      <c r="E54" s="25" t="s">
        <v>580</v>
      </c>
      <c r="F54" s="19">
        <v>20</v>
      </c>
      <c r="G54" s="19" t="s">
        <v>67</v>
      </c>
      <c r="H54" s="36"/>
      <c r="I54" s="18">
        <v>9.5</v>
      </c>
      <c r="J54" s="31">
        <f t="shared" si="0"/>
        <v>0</v>
      </c>
      <c r="K54" s="31">
        <f t="shared" si="1"/>
        <v>0</v>
      </c>
      <c r="L54" s="32">
        <f t="shared" si="2"/>
        <v>0</v>
      </c>
      <c r="M54" s="37"/>
      <c r="N54" s="38"/>
      <c r="O54" s="39"/>
      <c r="P54" s="39"/>
      <c r="Q54" s="39"/>
      <c r="R54" s="19" t="s">
        <v>971</v>
      </c>
      <c r="S54" s="43">
        <f t="shared" si="3"/>
        <v>20.09</v>
      </c>
    </row>
    <row r="55" spans="1:19" x14ac:dyDescent="0.25">
      <c r="A55" s="24"/>
      <c r="B55" s="24"/>
      <c r="C55" s="24" t="s">
        <v>843</v>
      </c>
      <c r="D55" s="25" t="s">
        <v>47</v>
      </c>
      <c r="E55" s="25" t="s">
        <v>52</v>
      </c>
      <c r="F55" s="19">
        <v>20</v>
      </c>
      <c r="G55" s="19" t="s">
        <v>67</v>
      </c>
      <c r="H55" s="36"/>
      <c r="I55" s="18">
        <v>9.5</v>
      </c>
      <c r="J55" s="31">
        <f t="shared" si="0"/>
        <v>0</v>
      </c>
      <c r="K55" s="31">
        <f t="shared" si="1"/>
        <v>0</v>
      </c>
      <c r="L55" s="32">
        <f t="shared" si="2"/>
        <v>0</v>
      </c>
      <c r="M55" s="37"/>
      <c r="N55" s="38"/>
      <c r="O55" s="39"/>
      <c r="P55" s="39"/>
      <c r="Q55" s="39"/>
      <c r="R55" s="19" t="s">
        <v>972</v>
      </c>
      <c r="S55" s="43">
        <f t="shared" si="3"/>
        <v>20.091999999999999</v>
      </c>
    </row>
    <row r="56" spans="1:19" x14ac:dyDescent="0.25">
      <c r="A56" s="24"/>
      <c r="B56" s="24"/>
      <c r="C56" s="24" t="s">
        <v>599</v>
      </c>
      <c r="D56" s="25" t="s">
        <v>47</v>
      </c>
      <c r="E56" s="25" t="s">
        <v>52</v>
      </c>
      <c r="F56" s="19">
        <v>350</v>
      </c>
      <c r="G56" s="19" t="s">
        <v>67</v>
      </c>
      <c r="H56" s="36"/>
      <c r="I56" s="18">
        <v>9.5</v>
      </c>
      <c r="J56" s="31">
        <f t="shared" si="0"/>
        <v>0</v>
      </c>
      <c r="K56" s="31">
        <f t="shared" si="1"/>
        <v>0</v>
      </c>
      <c r="L56" s="32">
        <f t="shared" si="2"/>
        <v>0</v>
      </c>
      <c r="M56" s="37"/>
      <c r="N56" s="38"/>
      <c r="O56" s="39"/>
      <c r="P56" s="39"/>
      <c r="Q56" s="39"/>
      <c r="R56" s="19" t="s">
        <v>973</v>
      </c>
      <c r="S56" s="43">
        <f t="shared" si="3"/>
        <v>351.64499999999998</v>
      </c>
    </row>
    <row r="57" spans="1:19" x14ac:dyDescent="0.25">
      <c r="A57" s="24"/>
      <c r="B57" s="24"/>
      <c r="C57" s="24" t="s">
        <v>600</v>
      </c>
      <c r="D57" s="25" t="s">
        <v>47</v>
      </c>
      <c r="E57" s="25" t="s">
        <v>52</v>
      </c>
      <c r="F57" s="19">
        <v>5</v>
      </c>
      <c r="G57" s="19" t="s">
        <v>67</v>
      </c>
      <c r="H57" s="36"/>
      <c r="I57" s="18">
        <v>9.5</v>
      </c>
      <c r="J57" s="31">
        <f t="shared" si="0"/>
        <v>0</v>
      </c>
      <c r="K57" s="31">
        <f t="shared" si="1"/>
        <v>0</v>
      </c>
      <c r="L57" s="32">
        <f t="shared" si="2"/>
        <v>0</v>
      </c>
      <c r="M57" s="37"/>
      <c r="N57" s="38"/>
      <c r="O57" s="39"/>
      <c r="P57" s="39"/>
      <c r="Q57" s="39"/>
      <c r="R57" s="19" t="s">
        <v>974</v>
      </c>
      <c r="S57" s="43">
        <f t="shared" si="3"/>
        <v>5.0239999999999991</v>
      </c>
    </row>
    <row r="58" spans="1:19" x14ac:dyDescent="0.25">
      <c r="A58" s="24"/>
      <c r="B58" s="24"/>
      <c r="C58" s="24" t="s">
        <v>1046</v>
      </c>
      <c r="D58" s="25" t="s">
        <v>47</v>
      </c>
      <c r="E58" s="25" t="s">
        <v>458</v>
      </c>
      <c r="F58" s="19">
        <v>80</v>
      </c>
      <c r="G58" s="19" t="s">
        <v>67</v>
      </c>
      <c r="H58" s="36"/>
      <c r="I58" s="18">
        <v>9.5</v>
      </c>
      <c r="J58" s="31">
        <f t="shared" si="0"/>
        <v>0</v>
      </c>
      <c r="K58" s="31">
        <f t="shared" si="1"/>
        <v>0</v>
      </c>
      <c r="L58" s="32">
        <f t="shared" si="2"/>
        <v>0</v>
      </c>
      <c r="M58" s="37"/>
      <c r="N58" s="38"/>
      <c r="O58" s="39"/>
      <c r="P58" s="39"/>
      <c r="Q58" s="39"/>
      <c r="R58" s="19" t="s">
        <v>975</v>
      </c>
      <c r="S58" s="43">
        <f t="shared" si="3"/>
        <v>80.391999999999996</v>
      </c>
    </row>
    <row r="59" spans="1:19" x14ac:dyDescent="0.25">
      <c r="A59" s="24"/>
      <c r="B59" s="24"/>
      <c r="C59" s="24" t="s">
        <v>1047</v>
      </c>
      <c r="D59" s="25" t="s">
        <v>47</v>
      </c>
      <c r="E59" s="25" t="s">
        <v>52</v>
      </c>
      <c r="F59" s="19">
        <v>400</v>
      </c>
      <c r="G59" s="19" t="s">
        <v>49</v>
      </c>
      <c r="H59" s="36"/>
      <c r="I59" s="18">
        <v>9.5</v>
      </c>
      <c r="J59" s="31">
        <f t="shared" si="0"/>
        <v>0</v>
      </c>
      <c r="K59" s="31">
        <f t="shared" si="1"/>
        <v>0</v>
      </c>
      <c r="L59" s="32">
        <f t="shared" si="2"/>
        <v>0</v>
      </c>
      <c r="M59" s="37"/>
      <c r="N59" s="38"/>
      <c r="O59" s="39"/>
      <c r="P59" s="39"/>
      <c r="Q59" s="39"/>
      <c r="R59" s="19" t="s">
        <v>976</v>
      </c>
      <c r="S59" s="43">
        <f t="shared" si="3"/>
        <v>401.99999999999994</v>
      </c>
    </row>
    <row r="60" spans="1:19" x14ac:dyDescent="0.25">
      <c r="A60" s="24"/>
      <c r="B60" s="24"/>
      <c r="C60" s="24" t="s">
        <v>1049</v>
      </c>
      <c r="D60" s="25" t="s">
        <v>47</v>
      </c>
      <c r="E60" s="25" t="s">
        <v>52</v>
      </c>
      <c r="F60" s="19">
        <v>500</v>
      </c>
      <c r="G60" s="19" t="s">
        <v>49</v>
      </c>
      <c r="H60" s="36"/>
      <c r="I60" s="18">
        <v>9.5</v>
      </c>
      <c r="J60" s="31">
        <f t="shared" si="0"/>
        <v>0</v>
      </c>
      <c r="K60" s="31">
        <f t="shared" si="1"/>
        <v>0</v>
      </c>
      <c r="L60" s="32">
        <f t="shared" si="2"/>
        <v>0</v>
      </c>
      <c r="M60" s="37"/>
      <c r="N60" s="38"/>
      <c r="O60" s="39"/>
      <c r="P60" s="39"/>
      <c r="Q60" s="39"/>
      <c r="R60" s="19" t="s">
        <v>977</v>
      </c>
      <c r="S60" s="43">
        <f t="shared" si="3"/>
        <v>502.55000000000007</v>
      </c>
    </row>
    <row r="61" spans="1:19" x14ac:dyDescent="0.25">
      <c r="A61" s="24"/>
      <c r="B61" s="24"/>
      <c r="C61" s="24" t="s">
        <v>1048</v>
      </c>
      <c r="D61" s="25" t="s">
        <v>47</v>
      </c>
      <c r="E61" s="25" t="s">
        <v>668</v>
      </c>
      <c r="F61" s="19">
        <v>200</v>
      </c>
      <c r="G61" s="19" t="s">
        <v>67</v>
      </c>
      <c r="H61" s="36"/>
      <c r="I61" s="18">
        <v>9.5</v>
      </c>
      <c r="J61" s="31">
        <f t="shared" si="0"/>
        <v>0</v>
      </c>
      <c r="K61" s="31">
        <f t="shared" si="1"/>
        <v>0</v>
      </c>
      <c r="L61" s="32">
        <f t="shared" si="2"/>
        <v>0</v>
      </c>
      <c r="M61" s="37"/>
      <c r="N61" s="38"/>
      <c r="O61" s="39"/>
      <c r="P61" s="39"/>
      <c r="Q61" s="39"/>
      <c r="R61" s="19" t="s">
        <v>978</v>
      </c>
      <c r="S61" s="43">
        <f t="shared" si="3"/>
        <v>201.04000000000002</v>
      </c>
    </row>
    <row r="62" spans="1:19" x14ac:dyDescent="0.25">
      <c r="A62" s="24"/>
      <c r="B62" s="24"/>
      <c r="C62" s="24" t="s">
        <v>601</v>
      </c>
      <c r="D62" s="25" t="s">
        <v>47</v>
      </c>
      <c r="E62" s="25" t="s">
        <v>602</v>
      </c>
      <c r="F62" s="19">
        <v>100</v>
      </c>
      <c r="G62" s="19" t="s">
        <v>67</v>
      </c>
      <c r="H62" s="36"/>
      <c r="I62" s="18">
        <v>9.5</v>
      </c>
      <c r="J62" s="31">
        <f t="shared" si="0"/>
        <v>0</v>
      </c>
      <c r="K62" s="31">
        <f t="shared" si="1"/>
        <v>0</v>
      </c>
      <c r="L62" s="32">
        <f t="shared" si="2"/>
        <v>0</v>
      </c>
      <c r="M62" s="37"/>
      <c r="N62" s="38"/>
      <c r="O62" s="39"/>
      <c r="P62" s="39"/>
      <c r="Q62" s="39"/>
      <c r="R62" s="19" t="s">
        <v>979</v>
      </c>
      <c r="S62" s="43">
        <f t="shared" si="3"/>
        <v>100.53</v>
      </c>
    </row>
    <row r="63" spans="1:19" x14ac:dyDescent="0.25">
      <c r="A63" s="24"/>
      <c r="B63" s="24"/>
      <c r="C63" s="24" t="s">
        <v>603</v>
      </c>
      <c r="D63" s="25" t="s">
        <v>47</v>
      </c>
      <c r="E63" s="25" t="s">
        <v>602</v>
      </c>
      <c r="F63" s="19">
        <v>45</v>
      </c>
      <c r="G63" s="19" t="s">
        <v>67</v>
      </c>
      <c r="H63" s="36"/>
      <c r="I63" s="18">
        <v>9.5</v>
      </c>
      <c r="J63" s="31">
        <f t="shared" si="0"/>
        <v>0</v>
      </c>
      <c r="K63" s="31">
        <f t="shared" si="1"/>
        <v>0</v>
      </c>
      <c r="L63" s="32">
        <f t="shared" si="2"/>
        <v>0</v>
      </c>
      <c r="M63" s="37"/>
      <c r="N63" s="38"/>
      <c r="O63" s="39"/>
      <c r="P63" s="39"/>
      <c r="Q63" s="39"/>
      <c r="R63" s="19" t="s">
        <v>980</v>
      </c>
      <c r="S63" s="43">
        <f t="shared" si="3"/>
        <v>45.243000000000002</v>
      </c>
    </row>
    <row r="64" spans="1:19" x14ac:dyDescent="0.25">
      <c r="A64" s="24"/>
      <c r="B64" s="24"/>
      <c r="C64" s="24" t="s">
        <v>604</v>
      </c>
      <c r="D64" s="25" t="s">
        <v>47</v>
      </c>
      <c r="E64" s="25" t="s">
        <v>605</v>
      </c>
      <c r="F64" s="19">
        <v>45</v>
      </c>
      <c r="G64" s="19" t="s">
        <v>67</v>
      </c>
      <c r="H64" s="36"/>
      <c r="I64" s="18">
        <v>9.5</v>
      </c>
      <c r="J64" s="31">
        <f t="shared" si="0"/>
        <v>0</v>
      </c>
      <c r="K64" s="31">
        <f t="shared" si="1"/>
        <v>0</v>
      </c>
      <c r="L64" s="32">
        <f t="shared" si="2"/>
        <v>0</v>
      </c>
      <c r="M64" s="37"/>
      <c r="N64" s="38"/>
      <c r="O64" s="39"/>
      <c r="P64" s="39"/>
      <c r="Q64" s="39"/>
      <c r="R64" s="19" t="s">
        <v>981</v>
      </c>
      <c r="S64" s="43">
        <f t="shared" si="3"/>
        <v>45.247500000000002</v>
      </c>
    </row>
    <row r="65" spans="1:19" x14ac:dyDescent="0.25">
      <c r="A65" s="24"/>
      <c r="B65" s="24"/>
      <c r="C65" s="24" t="s">
        <v>606</v>
      </c>
      <c r="D65" s="25" t="s">
        <v>47</v>
      </c>
      <c r="E65" s="25" t="s">
        <v>607</v>
      </c>
      <c r="F65" s="19">
        <v>20</v>
      </c>
      <c r="G65" s="19" t="s">
        <v>67</v>
      </c>
      <c r="H65" s="36"/>
      <c r="I65" s="18">
        <v>9.5</v>
      </c>
      <c r="J65" s="31">
        <f t="shared" si="0"/>
        <v>0</v>
      </c>
      <c r="K65" s="31">
        <f t="shared" si="1"/>
        <v>0</v>
      </c>
      <c r="L65" s="32">
        <f t="shared" si="2"/>
        <v>0</v>
      </c>
      <c r="M65" s="37"/>
      <c r="N65" s="38"/>
      <c r="O65" s="39"/>
      <c r="P65" s="39"/>
      <c r="Q65" s="39"/>
      <c r="R65" s="19" t="s">
        <v>982</v>
      </c>
      <c r="S65" s="43">
        <f t="shared" si="3"/>
        <v>20.112000000000002</v>
      </c>
    </row>
    <row r="66" spans="1:19" x14ac:dyDescent="0.25">
      <c r="A66" s="24"/>
      <c r="B66" s="24"/>
      <c r="C66" s="24" t="s">
        <v>608</v>
      </c>
      <c r="D66" s="25" t="s">
        <v>47</v>
      </c>
      <c r="E66" s="25" t="s">
        <v>609</v>
      </c>
      <c r="F66" s="19">
        <v>25</v>
      </c>
      <c r="G66" s="19" t="s">
        <v>67</v>
      </c>
      <c r="H66" s="36"/>
      <c r="I66" s="18">
        <v>9.5</v>
      </c>
      <c r="J66" s="31">
        <f t="shared" si="0"/>
        <v>0</v>
      </c>
      <c r="K66" s="31">
        <f t="shared" si="1"/>
        <v>0</v>
      </c>
      <c r="L66" s="32">
        <f t="shared" si="2"/>
        <v>0</v>
      </c>
      <c r="M66" s="37"/>
      <c r="N66" s="38"/>
      <c r="O66" s="39"/>
      <c r="P66" s="39"/>
      <c r="Q66" s="39"/>
      <c r="R66" s="19" t="s">
        <v>983</v>
      </c>
      <c r="S66" s="43">
        <f t="shared" si="3"/>
        <v>25.142500000000002</v>
      </c>
    </row>
    <row r="67" spans="1:19" x14ac:dyDescent="0.25">
      <c r="A67" s="24"/>
      <c r="B67" s="24"/>
      <c r="C67" s="24" t="s">
        <v>610</v>
      </c>
      <c r="D67" s="25" t="s">
        <v>47</v>
      </c>
      <c r="E67" s="25" t="s">
        <v>588</v>
      </c>
      <c r="F67" s="19">
        <v>9</v>
      </c>
      <c r="G67" s="19" t="s">
        <v>67</v>
      </c>
      <c r="H67" s="36"/>
      <c r="I67" s="18">
        <v>9.5</v>
      </c>
      <c r="J67" s="31">
        <f t="shared" ref="J67:J83" si="4">H67*I67/100</f>
        <v>0</v>
      </c>
      <c r="K67" s="31">
        <f t="shared" ref="K67:K83" si="5">H67+J67</f>
        <v>0</v>
      </c>
      <c r="L67" s="32">
        <f t="shared" ref="L67:L83" si="6">K67*F67</f>
        <v>0</v>
      </c>
      <c r="M67" s="37"/>
      <c r="N67" s="38"/>
      <c r="O67" s="39"/>
      <c r="P67" s="39"/>
      <c r="Q67" s="39"/>
      <c r="R67" s="19" t="s">
        <v>984</v>
      </c>
      <c r="S67" s="43">
        <f t="shared" ref="S67:S83" si="7">F67*R67</f>
        <v>9.0522000000000009</v>
      </c>
    </row>
    <row r="68" spans="1:19" x14ac:dyDescent="0.25">
      <c r="A68" s="24"/>
      <c r="B68" s="24"/>
      <c r="C68" s="24" t="s">
        <v>611</v>
      </c>
      <c r="D68" s="25" t="s">
        <v>47</v>
      </c>
      <c r="E68" s="25" t="s">
        <v>225</v>
      </c>
      <c r="F68" s="19">
        <v>5</v>
      </c>
      <c r="G68" s="19" t="s">
        <v>67</v>
      </c>
      <c r="H68" s="36"/>
      <c r="I68" s="18">
        <v>9.5</v>
      </c>
      <c r="J68" s="31">
        <f t="shared" si="4"/>
        <v>0</v>
      </c>
      <c r="K68" s="31">
        <f t="shared" si="5"/>
        <v>0</v>
      </c>
      <c r="L68" s="32">
        <f t="shared" si="6"/>
        <v>0</v>
      </c>
      <c r="M68" s="37"/>
      <c r="N68" s="38"/>
      <c r="O68" s="39"/>
      <c r="P68" s="39"/>
      <c r="Q68" s="39"/>
      <c r="R68" s="19" t="s">
        <v>985</v>
      </c>
      <c r="S68" s="43">
        <f t="shared" si="7"/>
        <v>5.0295000000000005</v>
      </c>
    </row>
    <row r="69" spans="1:19" x14ac:dyDescent="0.25">
      <c r="A69" s="24"/>
      <c r="B69" s="24"/>
      <c r="C69" s="24" t="s">
        <v>612</v>
      </c>
      <c r="D69" s="25" t="s">
        <v>47</v>
      </c>
      <c r="E69" s="25" t="s">
        <v>613</v>
      </c>
      <c r="F69" s="19">
        <v>20</v>
      </c>
      <c r="G69" s="19" t="s">
        <v>67</v>
      </c>
      <c r="H69" s="36"/>
      <c r="I69" s="18">
        <v>9.5</v>
      </c>
      <c r="J69" s="31">
        <f t="shared" si="4"/>
        <v>0</v>
      </c>
      <c r="K69" s="31">
        <f t="shared" si="5"/>
        <v>0</v>
      </c>
      <c r="L69" s="32">
        <f t="shared" si="6"/>
        <v>0</v>
      </c>
      <c r="M69" s="37"/>
      <c r="N69" s="38"/>
      <c r="O69" s="39"/>
      <c r="P69" s="39"/>
      <c r="Q69" s="39"/>
      <c r="R69" s="19" t="s">
        <v>986</v>
      </c>
      <c r="S69" s="43">
        <f t="shared" si="7"/>
        <v>20.12</v>
      </c>
    </row>
    <row r="70" spans="1:19" x14ac:dyDescent="0.25">
      <c r="A70" s="24"/>
      <c r="B70" s="24"/>
      <c r="C70" s="24" t="s">
        <v>614</v>
      </c>
      <c r="D70" s="25" t="s">
        <v>47</v>
      </c>
      <c r="E70" s="25" t="s">
        <v>615</v>
      </c>
      <c r="F70" s="19">
        <v>20</v>
      </c>
      <c r="G70" s="19" t="s">
        <v>67</v>
      </c>
      <c r="H70" s="36"/>
      <c r="I70" s="18">
        <v>9.5</v>
      </c>
      <c r="J70" s="31">
        <f t="shared" si="4"/>
        <v>0</v>
      </c>
      <c r="K70" s="31">
        <f t="shared" si="5"/>
        <v>0</v>
      </c>
      <c r="L70" s="32">
        <f t="shared" si="6"/>
        <v>0</v>
      </c>
      <c r="M70" s="37"/>
      <c r="N70" s="38"/>
      <c r="O70" s="39"/>
      <c r="P70" s="39"/>
      <c r="Q70" s="39"/>
      <c r="R70" s="19" t="s">
        <v>987</v>
      </c>
      <c r="S70" s="43">
        <f t="shared" si="7"/>
        <v>20.122</v>
      </c>
    </row>
    <row r="71" spans="1:19" x14ac:dyDescent="0.25">
      <c r="A71" s="24"/>
      <c r="B71" s="24"/>
      <c r="C71" s="24" t="s">
        <v>616</v>
      </c>
      <c r="D71" s="25" t="s">
        <v>47</v>
      </c>
      <c r="E71" s="25" t="s">
        <v>617</v>
      </c>
      <c r="F71" s="19">
        <v>15</v>
      </c>
      <c r="G71" s="19" t="s">
        <v>67</v>
      </c>
      <c r="H71" s="36"/>
      <c r="I71" s="18">
        <v>9.5</v>
      </c>
      <c r="J71" s="31">
        <f t="shared" si="4"/>
        <v>0</v>
      </c>
      <c r="K71" s="31">
        <f t="shared" si="5"/>
        <v>0</v>
      </c>
      <c r="L71" s="32">
        <f t="shared" si="6"/>
        <v>0</v>
      </c>
      <c r="M71" s="37"/>
      <c r="N71" s="38"/>
      <c r="O71" s="39"/>
      <c r="P71" s="39"/>
      <c r="Q71" s="39"/>
      <c r="R71" s="19" t="s">
        <v>988</v>
      </c>
      <c r="S71" s="43">
        <f t="shared" si="7"/>
        <v>15.093</v>
      </c>
    </row>
    <row r="72" spans="1:19" x14ac:dyDescent="0.25">
      <c r="A72" s="24"/>
      <c r="B72" s="24"/>
      <c r="C72" s="24" t="s">
        <v>618</v>
      </c>
      <c r="D72" s="25" t="s">
        <v>47</v>
      </c>
      <c r="E72" s="25" t="s">
        <v>613</v>
      </c>
      <c r="F72" s="19">
        <v>8</v>
      </c>
      <c r="G72" s="19" t="s">
        <v>67</v>
      </c>
      <c r="H72" s="36"/>
      <c r="I72" s="18">
        <v>9.5</v>
      </c>
      <c r="J72" s="31">
        <f t="shared" si="4"/>
        <v>0</v>
      </c>
      <c r="K72" s="31">
        <f t="shared" si="5"/>
        <v>0</v>
      </c>
      <c r="L72" s="32">
        <f t="shared" si="6"/>
        <v>0</v>
      </c>
      <c r="M72" s="37"/>
      <c r="N72" s="38"/>
      <c r="O72" s="39"/>
      <c r="P72" s="39"/>
      <c r="Q72" s="39"/>
      <c r="R72" s="19" t="s">
        <v>989</v>
      </c>
      <c r="S72" s="43">
        <f t="shared" si="7"/>
        <v>8.0503999999999998</v>
      </c>
    </row>
    <row r="73" spans="1:19" x14ac:dyDescent="0.25">
      <c r="A73" s="24"/>
      <c r="B73" s="24"/>
      <c r="C73" s="24" t="s">
        <v>619</v>
      </c>
      <c r="D73" s="25" t="s">
        <v>47</v>
      </c>
      <c r="E73" s="25" t="s">
        <v>93</v>
      </c>
      <c r="F73" s="19">
        <v>4</v>
      </c>
      <c r="G73" s="19" t="s">
        <v>67</v>
      </c>
      <c r="H73" s="36"/>
      <c r="I73" s="18">
        <v>9.5</v>
      </c>
      <c r="J73" s="31">
        <f t="shared" si="4"/>
        <v>0</v>
      </c>
      <c r="K73" s="31">
        <f t="shared" si="5"/>
        <v>0</v>
      </c>
      <c r="L73" s="32">
        <f t="shared" si="6"/>
        <v>0</v>
      </c>
      <c r="M73" s="37"/>
      <c r="N73" s="38"/>
      <c r="O73" s="39"/>
      <c r="P73" s="39"/>
      <c r="Q73" s="39"/>
      <c r="R73" s="19" t="s">
        <v>990</v>
      </c>
      <c r="S73" s="43">
        <f t="shared" si="7"/>
        <v>4.0255999999999998</v>
      </c>
    </row>
    <row r="74" spans="1:19" x14ac:dyDescent="0.25">
      <c r="A74" s="24"/>
      <c r="B74" s="24"/>
      <c r="C74" s="24" t="s">
        <v>827</v>
      </c>
      <c r="D74" s="25" t="s">
        <v>47</v>
      </c>
      <c r="E74" s="25" t="s">
        <v>826</v>
      </c>
      <c r="F74" s="19">
        <v>5</v>
      </c>
      <c r="G74" s="19" t="s">
        <v>67</v>
      </c>
      <c r="H74" s="36"/>
      <c r="I74" s="18">
        <v>9.5</v>
      </c>
      <c r="J74" s="31">
        <f t="shared" si="4"/>
        <v>0</v>
      </c>
      <c r="K74" s="31">
        <f t="shared" si="5"/>
        <v>0</v>
      </c>
      <c r="L74" s="32">
        <f t="shared" si="6"/>
        <v>0</v>
      </c>
      <c r="M74" s="37"/>
      <c r="N74" s="38"/>
      <c r="O74" s="39"/>
      <c r="P74" s="39"/>
      <c r="Q74" s="39"/>
      <c r="R74" s="19" t="s">
        <v>991</v>
      </c>
      <c r="S74" s="43">
        <f t="shared" si="7"/>
        <v>5.0324999999999998</v>
      </c>
    </row>
    <row r="75" spans="1:19" x14ac:dyDescent="0.25">
      <c r="A75" s="24"/>
      <c r="B75" s="24"/>
      <c r="C75" s="24" t="s">
        <v>620</v>
      </c>
      <c r="D75" s="25" t="s">
        <v>47</v>
      </c>
      <c r="E75" s="25" t="s">
        <v>93</v>
      </c>
      <c r="F75" s="19">
        <v>10</v>
      </c>
      <c r="G75" s="19" t="s">
        <v>67</v>
      </c>
      <c r="H75" s="36"/>
      <c r="I75" s="18">
        <v>9.5</v>
      </c>
      <c r="J75" s="31">
        <f t="shared" si="4"/>
        <v>0</v>
      </c>
      <c r="K75" s="31">
        <f t="shared" si="5"/>
        <v>0</v>
      </c>
      <c r="L75" s="32">
        <f t="shared" si="6"/>
        <v>0</v>
      </c>
      <c r="M75" s="37"/>
      <c r="N75" s="38"/>
      <c r="O75" s="39"/>
      <c r="P75" s="39"/>
      <c r="Q75" s="39"/>
      <c r="R75" s="19" t="s">
        <v>992</v>
      </c>
      <c r="S75" s="43">
        <f t="shared" si="7"/>
        <v>10.065999999999999</v>
      </c>
    </row>
    <row r="76" spans="1:19" x14ac:dyDescent="0.25">
      <c r="A76" s="24"/>
      <c r="B76" s="24"/>
      <c r="C76" s="24" t="s">
        <v>840</v>
      </c>
      <c r="D76" s="25" t="s">
        <v>47</v>
      </c>
      <c r="E76" s="25" t="s">
        <v>847</v>
      </c>
      <c r="F76" s="19">
        <v>40</v>
      </c>
      <c r="G76" s="19" t="s">
        <v>49</v>
      </c>
      <c r="H76" s="36"/>
      <c r="I76" s="18">
        <v>9.5</v>
      </c>
      <c r="J76" s="31">
        <f t="shared" si="4"/>
        <v>0</v>
      </c>
      <c r="K76" s="31">
        <f t="shared" si="5"/>
        <v>0</v>
      </c>
      <c r="L76" s="32">
        <f t="shared" si="6"/>
        <v>0</v>
      </c>
      <c r="M76" s="37"/>
      <c r="N76" s="38"/>
      <c r="O76" s="39"/>
      <c r="P76" s="39"/>
      <c r="Q76" s="39"/>
      <c r="R76" s="19" t="s">
        <v>993</v>
      </c>
      <c r="S76" s="43">
        <f t="shared" si="7"/>
        <v>40.268000000000001</v>
      </c>
    </row>
    <row r="77" spans="1:19" x14ac:dyDescent="0.25">
      <c r="A77" s="24"/>
      <c r="B77" s="24"/>
      <c r="C77" s="24" t="s">
        <v>837</v>
      </c>
      <c r="D77" s="25" t="s">
        <v>72</v>
      </c>
      <c r="E77" s="25" t="s">
        <v>810</v>
      </c>
      <c r="F77" s="19">
        <v>70</v>
      </c>
      <c r="G77" s="19" t="s">
        <v>74</v>
      </c>
      <c r="H77" s="36"/>
      <c r="I77" s="18">
        <v>9.5</v>
      </c>
      <c r="J77" s="31">
        <f t="shared" si="4"/>
        <v>0</v>
      </c>
      <c r="K77" s="31">
        <f t="shared" si="5"/>
        <v>0</v>
      </c>
      <c r="L77" s="32">
        <f t="shared" si="6"/>
        <v>0</v>
      </c>
      <c r="M77" s="37"/>
      <c r="N77" s="38"/>
      <c r="O77" s="39"/>
      <c r="P77" s="39"/>
      <c r="Q77" s="39"/>
      <c r="R77" s="19" t="s">
        <v>994</v>
      </c>
      <c r="S77" s="43">
        <f t="shared" si="7"/>
        <v>70.475999999999999</v>
      </c>
    </row>
    <row r="78" spans="1:19" x14ac:dyDescent="0.25">
      <c r="A78" s="24"/>
      <c r="B78" s="24"/>
      <c r="C78" s="24" t="s">
        <v>621</v>
      </c>
      <c r="D78" s="25" t="s">
        <v>47</v>
      </c>
      <c r="E78" s="25" t="s">
        <v>564</v>
      </c>
      <c r="F78" s="19">
        <v>20</v>
      </c>
      <c r="G78" s="19" t="s">
        <v>67</v>
      </c>
      <c r="H78" s="36"/>
      <c r="I78" s="18">
        <v>9.5</v>
      </c>
      <c r="J78" s="31">
        <f t="shared" si="4"/>
        <v>0</v>
      </c>
      <c r="K78" s="31">
        <f t="shared" si="5"/>
        <v>0</v>
      </c>
      <c r="L78" s="32">
        <f t="shared" si="6"/>
        <v>0</v>
      </c>
      <c r="M78" s="37"/>
      <c r="N78" s="38"/>
      <c r="O78" s="39"/>
      <c r="P78" s="39"/>
      <c r="Q78" s="39"/>
      <c r="R78" s="19" t="s">
        <v>995</v>
      </c>
      <c r="S78" s="43">
        <f t="shared" si="7"/>
        <v>20.137999999999998</v>
      </c>
    </row>
    <row r="79" spans="1:19" x14ac:dyDescent="0.25">
      <c r="A79" s="24"/>
      <c r="B79" s="24"/>
      <c r="C79" s="24" t="s">
        <v>622</v>
      </c>
      <c r="D79" s="25" t="s">
        <v>47</v>
      </c>
      <c r="E79" s="25" t="s">
        <v>623</v>
      </c>
      <c r="F79" s="19">
        <v>10</v>
      </c>
      <c r="G79" s="19" t="s">
        <v>67</v>
      </c>
      <c r="H79" s="36"/>
      <c r="I79" s="18">
        <v>9.5</v>
      </c>
      <c r="J79" s="31">
        <f t="shared" si="4"/>
        <v>0</v>
      </c>
      <c r="K79" s="31">
        <f t="shared" si="5"/>
        <v>0</v>
      </c>
      <c r="L79" s="32">
        <f t="shared" si="6"/>
        <v>0</v>
      </c>
      <c r="M79" s="37"/>
      <c r="N79" s="38"/>
      <c r="O79" s="39"/>
      <c r="P79" s="39"/>
      <c r="Q79" s="39"/>
      <c r="R79" s="19" t="s">
        <v>996</v>
      </c>
      <c r="S79" s="43">
        <f t="shared" si="7"/>
        <v>10.069999999999999</v>
      </c>
    </row>
    <row r="80" spans="1:19" x14ac:dyDescent="0.25">
      <c r="A80" s="24"/>
      <c r="B80" s="24"/>
      <c r="C80" s="24" t="s">
        <v>624</v>
      </c>
      <c r="D80" s="25" t="s">
        <v>47</v>
      </c>
      <c r="E80" s="25" t="s">
        <v>625</v>
      </c>
      <c r="F80" s="19">
        <v>5</v>
      </c>
      <c r="G80" s="19" t="s">
        <v>67</v>
      </c>
      <c r="H80" s="36"/>
      <c r="I80" s="18">
        <v>9.5</v>
      </c>
      <c r="J80" s="31">
        <f t="shared" si="4"/>
        <v>0</v>
      </c>
      <c r="K80" s="31">
        <f t="shared" si="5"/>
        <v>0</v>
      </c>
      <c r="L80" s="32">
        <f t="shared" si="6"/>
        <v>0</v>
      </c>
      <c r="M80" s="37"/>
      <c r="N80" s="38"/>
      <c r="O80" s="39"/>
      <c r="P80" s="39"/>
      <c r="Q80" s="39"/>
      <c r="R80" s="19" t="s">
        <v>997</v>
      </c>
      <c r="S80" s="43">
        <f t="shared" si="7"/>
        <v>5.0355000000000008</v>
      </c>
    </row>
    <row r="81" spans="1:19" x14ac:dyDescent="0.25">
      <c r="A81" s="24"/>
      <c r="B81" s="24"/>
      <c r="C81" s="24" t="s">
        <v>626</v>
      </c>
      <c r="D81" s="25" t="s">
        <v>47</v>
      </c>
      <c r="E81" s="25" t="s">
        <v>595</v>
      </c>
      <c r="F81" s="19">
        <v>8</v>
      </c>
      <c r="G81" s="19" t="s">
        <v>67</v>
      </c>
      <c r="H81" s="36"/>
      <c r="I81" s="18">
        <v>9.5</v>
      </c>
      <c r="J81" s="31">
        <f t="shared" si="4"/>
        <v>0</v>
      </c>
      <c r="K81" s="31">
        <f t="shared" si="5"/>
        <v>0</v>
      </c>
      <c r="L81" s="32">
        <f t="shared" si="6"/>
        <v>0</v>
      </c>
      <c r="M81" s="37"/>
      <c r="N81" s="38"/>
      <c r="O81" s="39"/>
      <c r="P81" s="39"/>
      <c r="Q81" s="39"/>
      <c r="R81" s="19" t="s">
        <v>998</v>
      </c>
      <c r="S81" s="43">
        <f t="shared" si="7"/>
        <v>8.0576000000000008</v>
      </c>
    </row>
    <row r="82" spans="1:19" x14ac:dyDescent="0.25">
      <c r="A82" s="24"/>
      <c r="B82" s="24"/>
      <c r="C82" s="24" t="s">
        <v>627</v>
      </c>
      <c r="D82" s="25" t="s">
        <v>47</v>
      </c>
      <c r="E82" s="25" t="s">
        <v>628</v>
      </c>
      <c r="F82" s="19">
        <v>2</v>
      </c>
      <c r="G82" s="19" t="s">
        <v>67</v>
      </c>
      <c r="H82" s="36"/>
      <c r="I82" s="18">
        <v>9.5</v>
      </c>
      <c r="J82" s="31">
        <f t="shared" si="4"/>
        <v>0</v>
      </c>
      <c r="K82" s="31">
        <f t="shared" si="5"/>
        <v>0</v>
      </c>
      <c r="L82" s="32">
        <f t="shared" si="6"/>
        <v>0</v>
      </c>
      <c r="M82" s="37"/>
      <c r="N82" s="38"/>
      <c r="O82" s="39"/>
      <c r="P82" s="39"/>
      <c r="Q82" s="39"/>
      <c r="R82" s="19" t="s">
        <v>999</v>
      </c>
      <c r="S82" s="43">
        <f t="shared" si="7"/>
        <v>2.0146000000000002</v>
      </c>
    </row>
    <row r="83" spans="1:19" x14ac:dyDescent="0.25">
      <c r="A83" s="24"/>
      <c r="B83" s="24"/>
      <c r="C83" s="24" t="s">
        <v>629</v>
      </c>
      <c r="D83" s="25" t="s">
        <v>47</v>
      </c>
      <c r="E83" s="25" t="s">
        <v>225</v>
      </c>
      <c r="F83" s="19">
        <v>6</v>
      </c>
      <c r="G83" s="19" t="s">
        <v>67</v>
      </c>
      <c r="H83" s="36"/>
      <c r="I83" s="18">
        <v>9.5</v>
      </c>
      <c r="J83" s="31">
        <f t="shared" si="4"/>
        <v>0</v>
      </c>
      <c r="K83" s="31">
        <f t="shared" si="5"/>
        <v>0</v>
      </c>
      <c r="L83" s="32">
        <f t="shared" si="6"/>
        <v>0</v>
      </c>
      <c r="M83" s="37"/>
      <c r="N83" s="38"/>
      <c r="O83" s="39"/>
      <c r="P83" s="39"/>
      <c r="Q83" s="39"/>
      <c r="R83" s="19" t="s">
        <v>1000</v>
      </c>
      <c r="S83" s="43">
        <f t="shared" si="7"/>
        <v>6.0444000000000004</v>
      </c>
    </row>
    <row r="84" spans="1:19" x14ac:dyDescent="0.25">
      <c r="H84" s="41">
        <f>SUM(H3:H83)</f>
        <v>0</v>
      </c>
      <c r="I84" s="46"/>
      <c r="J84" s="46">
        <f>SUM(J3:J83)</f>
        <v>0</v>
      </c>
      <c r="K84" s="46">
        <f>SUM(K3:K83)</f>
        <v>0</v>
      </c>
      <c r="L84" s="46">
        <f>SUM(L3:L83)</f>
        <v>0</v>
      </c>
      <c r="S84" s="47">
        <f>SUM(S3:S83)</f>
        <v>17002.9931</v>
      </c>
    </row>
  </sheetData>
  <mergeCells count="1"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workbookViewId="0">
      <selection activeCell="A22" sqref="A22"/>
    </sheetView>
  </sheetViews>
  <sheetFormatPr defaultColWidth="9" defaultRowHeight="15" x14ac:dyDescent="0.25"/>
  <cols>
    <col min="1" max="1" width="36.5703125" style="6" bestFit="1" customWidth="1"/>
    <col min="2" max="2" width="52" style="2" bestFit="1" customWidth="1"/>
    <col min="3" max="3" width="57.710937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7109375" style="2" customWidth="1"/>
    <col min="10" max="10" width="16" style="2" customWidth="1"/>
    <col min="11" max="11" width="13.28515625" style="2" customWidth="1"/>
    <col min="12" max="12" width="17" style="2" customWidth="1"/>
    <col min="13" max="13" width="40.7109375" style="2" customWidth="1"/>
    <col min="14" max="14" width="19" style="2" bestFit="1" customWidth="1"/>
    <col min="15" max="15" width="31" style="2" bestFit="1" customWidth="1"/>
    <col min="16" max="16" width="28.5703125" style="2" customWidth="1"/>
    <col min="17" max="17" width="22.7109375" style="2" customWidth="1"/>
    <col min="18" max="19" width="23" style="7" customWidth="1"/>
    <col min="20" max="20" width="9" style="2" customWidth="1"/>
    <col min="21" max="16384" width="9" style="2"/>
  </cols>
  <sheetData>
    <row r="1" spans="1:19" s="1" customFormat="1" ht="45" customHeight="1" x14ac:dyDescent="0.25">
      <c r="A1" s="11" t="s">
        <v>10</v>
      </c>
      <c r="B1" s="12" t="s">
        <v>9</v>
      </c>
      <c r="C1" s="12" t="s">
        <v>35</v>
      </c>
      <c r="D1" s="13" t="s">
        <v>0</v>
      </c>
      <c r="E1" s="14" t="s">
        <v>39</v>
      </c>
      <c r="F1" s="13" t="s">
        <v>2</v>
      </c>
      <c r="G1" s="13" t="s">
        <v>17</v>
      </c>
      <c r="H1" s="15" t="s">
        <v>3</v>
      </c>
      <c r="I1" s="15" t="s">
        <v>11</v>
      </c>
      <c r="J1" s="15" t="s">
        <v>4</v>
      </c>
      <c r="K1" s="15" t="s">
        <v>5</v>
      </c>
      <c r="L1" s="15" t="s">
        <v>6</v>
      </c>
      <c r="M1" s="15" t="s">
        <v>7</v>
      </c>
      <c r="N1" s="15" t="s">
        <v>38</v>
      </c>
      <c r="O1" s="15" t="s">
        <v>8</v>
      </c>
      <c r="P1" s="15" t="s">
        <v>19</v>
      </c>
      <c r="Q1" s="15" t="s">
        <v>20</v>
      </c>
      <c r="R1" s="14" t="s">
        <v>40</v>
      </c>
      <c r="S1" s="14" t="s">
        <v>42</v>
      </c>
    </row>
    <row r="2" spans="1:19" s="8" customFormat="1" ht="18.75" customHeight="1" x14ac:dyDescent="0.3">
      <c r="A2" s="52">
        <v>1</v>
      </c>
      <c r="B2" s="53"/>
      <c r="C2" s="54"/>
      <c r="D2" s="33">
        <v>2</v>
      </c>
      <c r="E2" s="33">
        <v>3</v>
      </c>
      <c r="F2" s="33">
        <v>4</v>
      </c>
      <c r="G2" s="33">
        <v>5</v>
      </c>
      <c r="H2" s="34">
        <v>6</v>
      </c>
      <c r="I2" s="34">
        <v>7</v>
      </c>
      <c r="J2" s="34">
        <v>8</v>
      </c>
      <c r="K2" s="34" t="s">
        <v>12</v>
      </c>
      <c r="L2" s="34" t="s">
        <v>13</v>
      </c>
      <c r="M2" s="35">
        <v>11</v>
      </c>
      <c r="N2" s="35">
        <v>12</v>
      </c>
      <c r="O2" s="35">
        <v>13</v>
      </c>
      <c r="P2" s="35">
        <v>14</v>
      </c>
      <c r="Q2" s="35">
        <v>15</v>
      </c>
      <c r="R2" s="45">
        <v>16</v>
      </c>
      <c r="S2" s="45">
        <v>17</v>
      </c>
    </row>
    <row r="3" spans="1:19" x14ac:dyDescent="0.25">
      <c r="A3" s="24" t="s">
        <v>630</v>
      </c>
      <c r="B3" s="24" t="s">
        <v>631</v>
      </c>
      <c r="C3" s="24" t="s">
        <v>632</v>
      </c>
      <c r="D3" s="25" t="s">
        <v>72</v>
      </c>
      <c r="E3" s="25" t="s">
        <v>73</v>
      </c>
      <c r="F3" s="19">
        <v>40</v>
      </c>
      <c r="G3" s="19" t="s">
        <v>74</v>
      </c>
      <c r="H3" s="36"/>
      <c r="I3" s="18">
        <v>9.5</v>
      </c>
      <c r="J3" s="31">
        <f>H3*I3/100</f>
        <v>0</v>
      </c>
      <c r="K3" s="31">
        <f>H3+J3</f>
        <v>0</v>
      </c>
      <c r="L3" s="32">
        <f>K3*F3</f>
        <v>0</v>
      </c>
      <c r="M3" s="37"/>
      <c r="N3" s="38"/>
      <c r="O3" s="39"/>
      <c r="P3" s="39"/>
      <c r="Q3" s="39"/>
      <c r="R3" s="19" t="s">
        <v>68</v>
      </c>
      <c r="S3" s="43">
        <f>F3*R3</f>
        <v>40</v>
      </c>
    </row>
    <row r="4" spans="1:19" x14ac:dyDescent="0.25">
      <c r="A4" s="24"/>
      <c r="B4" s="24"/>
      <c r="C4" s="24" t="s">
        <v>633</v>
      </c>
      <c r="D4" s="25" t="s">
        <v>72</v>
      </c>
      <c r="E4" s="25" t="s">
        <v>73</v>
      </c>
      <c r="F4" s="19">
        <v>40</v>
      </c>
      <c r="G4" s="19" t="s">
        <v>74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19" t="s">
        <v>68</v>
      </c>
      <c r="S4" s="43">
        <f>F4*R4</f>
        <v>40</v>
      </c>
    </row>
    <row r="5" spans="1:19" x14ac:dyDescent="0.25">
      <c r="H5" s="41">
        <f>SUM(H3:H4)</f>
        <v>0</v>
      </c>
      <c r="J5" s="41">
        <f>SUM(J3:J4)</f>
        <v>0</v>
      </c>
      <c r="K5" s="41">
        <f>SUM(K3:K4)</f>
        <v>0</v>
      </c>
      <c r="L5" s="41">
        <f>SUM(L3:L4)</f>
        <v>0</v>
      </c>
      <c r="S5" s="44">
        <f>SUM(S3:S4)</f>
        <v>80</v>
      </c>
    </row>
  </sheetData>
  <mergeCells count="1">
    <mergeCell ref="A2:C2"/>
  </mergeCells>
  <pageMargins left="0.7" right="0.7" top="0.75" bottom="0.75" header="0.3" footer="0.3"/>
  <pageSetup paperSize="9" orientation="portrait" horizontalDpi="429496729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3FE0-898B-4ABE-9FAC-1FF64A345C7E}">
  <dimension ref="A1:Q7"/>
  <sheetViews>
    <sheetView workbookViewId="0">
      <selection activeCell="Q16" sqref="Q16:Q17"/>
    </sheetView>
  </sheetViews>
  <sheetFormatPr defaultColWidth="9" defaultRowHeight="15" x14ac:dyDescent="0.25"/>
  <cols>
    <col min="1" max="1" width="52" style="2" bestFit="1" customWidth="1"/>
    <col min="2" max="2" width="57.5703125" style="2" bestFit="1" customWidth="1"/>
    <col min="3" max="3" width="6" style="7" bestFit="1" customWidth="1"/>
    <col min="4" max="4" width="20" style="7" bestFit="1" customWidth="1"/>
    <col min="5" max="6" width="23" style="7" customWidth="1"/>
    <col min="7" max="8" width="14.5703125" style="2" customWidth="1"/>
    <col min="9" max="9" width="16" style="2" customWidth="1"/>
    <col min="10" max="10" width="13.140625" style="2" customWidth="1"/>
    <col min="11" max="11" width="17" style="2" customWidth="1"/>
    <col min="12" max="12" width="40.5703125" style="2" customWidth="1"/>
    <col min="13" max="13" width="19" style="2" bestFit="1" customWidth="1"/>
    <col min="14" max="14" width="31" style="2" bestFit="1" customWidth="1"/>
    <col min="15" max="15" width="28.42578125" style="2" customWidth="1"/>
    <col min="16" max="16" width="22.5703125" style="2" customWidth="1"/>
    <col min="17" max="17" width="13.140625" style="2" customWidth="1"/>
    <col min="18" max="16384" width="9" style="2"/>
  </cols>
  <sheetData>
    <row r="1" spans="1:17" s="1" customFormat="1" ht="45" customHeight="1" x14ac:dyDescent="0.25">
      <c r="A1" s="12" t="s">
        <v>9</v>
      </c>
      <c r="B1" s="12" t="s">
        <v>35</v>
      </c>
      <c r="C1" s="13" t="s">
        <v>0</v>
      </c>
      <c r="D1" s="14" t="s">
        <v>39</v>
      </c>
      <c r="E1" s="13" t="s">
        <v>2</v>
      </c>
      <c r="F1" s="13" t="s">
        <v>17</v>
      </c>
      <c r="G1" s="15" t="s">
        <v>3</v>
      </c>
      <c r="H1" s="15" t="s">
        <v>11</v>
      </c>
      <c r="I1" s="15" t="s">
        <v>4</v>
      </c>
      <c r="J1" s="15" t="s">
        <v>5</v>
      </c>
      <c r="K1" s="15" t="s">
        <v>6</v>
      </c>
      <c r="L1" s="15" t="s">
        <v>7</v>
      </c>
      <c r="M1" s="15" t="s">
        <v>38</v>
      </c>
      <c r="N1" s="15" t="s">
        <v>8</v>
      </c>
      <c r="O1" s="15" t="s">
        <v>19</v>
      </c>
      <c r="P1" s="15" t="s">
        <v>20</v>
      </c>
      <c r="Q1" s="14" t="s">
        <v>874</v>
      </c>
    </row>
    <row r="2" spans="1:17" s="8" customFormat="1" ht="18.75" customHeight="1" x14ac:dyDescent="0.3">
      <c r="A2" s="53" t="s">
        <v>888</v>
      </c>
      <c r="B2" s="54"/>
      <c r="C2" s="33">
        <v>2</v>
      </c>
      <c r="D2" s="33">
        <v>3</v>
      </c>
      <c r="E2" s="33">
        <v>4</v>
      </c>
      <c r="F2" s="33">
        <v>5</v>
      </c>
      <c r="G2" s="34">
        <v>6</v>
      </c>
      <c r="H2" s="34">
        <v>7</v>
      </c>
      <c r="I2" s="34">
        <v>8</v>
      </c>
      <c r="J2" s="34" t="s">
        <v>12</v>
      </c>
      <c r="K2" s="34" t="s">
        <v>13</v>
      </c>
      <c r="L2" s="35">
        <v>11</v>
      </c>
      <c r="M2" s="35">
        <v>12</v>
      </c>
      <c r="N2" s="35">
        <v>13</v>
      </c>
      <c r="O2" s="35">
        <v>14</v>
      </c>
      <c r="P2" s="35">
        <v>15</v>
      </c>
      <c r="Q2" s="33">
        <v>16</v>
      </c>
    </row>
    <row r="3" spans="1:17" x14ac:dyDescent="0.25">
      <c r="A3" s="24" t="s">
        <v>876</v>
      </c>
      <c r="B3" s="24" t="s">
        <v>877</v>
      </c>
      <c r="C3" s="25" t="s">
        <v>47</v>
      </c>
      <c r="D3" s="25" t="s">
        <v>878</v>
      </c>
      <c r="E3" s="19">
        <v>72</v>
      </c>
      <c r="F3" s="19" t="s">
        <v>67</v>
      </c>
      <c r="G3" s="36"/>
      <c r="H3" s="18">
        <v>9.5</v>
      </c>
      <c r="I3" s="31">
        <f>G3*H3/100</f>
        <v>0</v>
      </c>
      <c r="J3" s="31">
        <f>G3+I3</f>
        <v>0</v>
      </c>
      <c r="K3" s="32">
        <f>J3*E3</f>
        <v>0</v>
      </c>
      <c r="L3" s="37"/>
      <c r="M3" s="38"/>
      <c r="N3" s="39"/>
      <c r="O3" s="39"/>
      <c r="P3" s="39"/>
      <c r="Q3" s="24"/>
    </row>
    <row r="4" spans="1:17" x14ac:dyDescent="0.25">
      <c r="G4" s="41">
        <f>SUM(G3:G3)</f>
        <v>0</v>
      </c>
      <c r="I4" s="41">
        <f>SUM(I3:I3)</f>
        <v>0</v>
      </c>
      <c r="J4" s="41">
        <f>SUM(J3:J3)</f>
        <v>0</v>
      </c>
      <c r="K4" s="41">
        <f>SUM(K3:K3)</f>
        <v>0</v>
      </c>
      <c r="Q4" s="49"/>
    </row>
    <row r="5" spans="1:17" x14ac:dyDescent="0.25">
      <c r="J5" s="48"/>
      <c r="K5" s="48"/>
      <c r="L5" s="48"/>
      <c r="M5" s="48"/>
      <c r="N5" s="48"/>
      <c r="O5" s="48"/>
      <c r="P5" s="48"/>
      <c r="Q5" s="49"/>
    </row>
    <row r="6" spans="1:17" x14ac:dyDescent="0.25">
      <c r="J6" s="48"/>
      <c r="K6" s="48"/>
      <c r="L6" s="48"/>
      <c r="M6" s="48"/>
      <c r="N6" s="48"/>
      <c r="O6" s="48"/>
      <c r="P6" s="48"/>
      <c r="Q6" s="49"/>
    </row>
    <row r="7" spans="1:17" x14ac:dyDescent="0.25">
      <c r="J7" s="48"/>
      <c r="K7" s="48"/>
      <c r="L7" s="48"/>
      <c r="M7" s="48"/>
      <c r="N7" s="48"/>
      <c r="O7" s="48"/>
      <c r="P7" s="48"/>
      <c r="Q7" s="49"/>
    </row>
  </sheetData>
  <mergeCells count="1">
    <mergeCell ref="A2:B2"/>
  </mergeCells>
  <pageMargins left="0.7" right="0.7" top="0.75" bottom="0.75" header="0.3" footer="0.3"/>
  <pageSetup paperSize="9" orientation="portrait" horizontalDpi="4294967293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46EB-DF97-4692-9A93-D5A5C3BE392D}">
  <dimension ref="A1:Q20"/>
  <sheetViews>
    <sheetView workbookViewId="0">
      <selection activeCell="A29" sqref="A29"/>
    </sheetView>
  </sheetViews>
  <sheetFormatPr defaultColWidth="9" defaultRowHeight="15" x14ac:dyDescent="0.25"/>
  <cols>
    <col min="1" max="1" width="52" style="2" bestFit="1" customWidth="1"/>
    <col min="2" max="2" width="57.5703125" style="2" bestFit="1" customWidth="1"/>
    <col min="3" max="3" width="6" style="7" bestFit="1" customWidth="1"/>
    <col min="4" max="4" width="20" style="7" bestFit="1" customWidth="1"/>
    <col min="5" max="6" width="23" style="7" customWidth="1"/>
    <col min="7" max="8" width="14.5703125" style="2" customWidth="1"/>
    <col min="9" max="9" width="16" style="2" customWidth="1"/>
    <col min="10" max="10" width="13.140625" style="2" customWidth="1"/>
    <col min="11" max="11" width="17" style="2" customWidth="1"/>
    <col min="12" max="12" width="40.5703125" style="2" customWidth="1"/>
    <col min="13" max="13" width="19" style="2" bestFit="1" customWidth="1"/>
    <col min="14" max="14" width="31" style="2" bestFit="1" customWidth="1"/>
    <col min="15" max="15" width="28.42578125" style="2" customWidth="1"/>
    <col min="16" max="16" width="22.5703125" style="2" customWidth="1"/>
    <col min="17" max="17" width="20" style="2" customWidth="1"/>
    <col min="18" max="16384" width="9" style="2"/>
  </cols>
  <sheetData>
    <row r="1" spans="1:17" s="1" customFormat="1" ht="45" customHeight="1" x14ac:dyDescent="0.25">
      <c r="A1" s="12" t="s">
        <v>9</v>
      </c>
      <c r="B1" s="12" t="s">
        <v>35</v>
      </c>
      <c r="C1" s="13" t="s">
        <v>0</v>
      </c>
      <c r="D1" s="14" t="s">
        <v>39</v>
      </c>
      <c r="E1" s="13" t="s">
        <v>2</v>
      </c>
      <c r="F1" s="13" t="s">
        <v>17</v>
      </c>
      <c r="G1" s="15" t="s">
        <v>3</v>
      </c>
      <c r="H1" s="15" t="s">
        <v>11</v>
      </c>
      <c r="I1" s="15" t="s">
        <v>4</v>
      </c>
      <c r="J1" s="15" t="s">
        <v>5</v>
      </c>
      <c r="K1" s="15" t="s">
        <v>6</v>
      </c>
      <c r="L1" s="15" t="s">
        <v>7</v>
      </c>
      <c r="M1" s="15" t="s">
        <v>38</v>
      </c>
      <c r="N1" s="15" t="s">
        <v>8</v>
      </c>
      <c r="O1" s="15" t="s">
        <v>19</v>
      </c>
      <c r="P1" s="15" t="s">
        <v>20</v>
      </c>
      <c r="Q1" s="14" t="s">
        <v>874</v>
      </c>
    </row>
    <row r="2" spans="1:17" s="8" customFormat="1" ht="18.75" customHeight="1" x14ac:dyDescent="0.3">
      <c r="A2" s="53" t="s">
        <v>888</v>
      </c>
      <c r="B2" s="54"/>
      <c r="C2" s="33">
        <v>2</v>
      </c>
      <c r="D2" s="33">
        <v>3</v>
      </c>
      <c r="E2" s="33">
        <v>4</v>
      </c>
      <c r="F2" s="33">
        <v>5</v>
      </c>
      <c r="G2" s="34">
        <v>6</v>
      </c>
      <c r="H2" s="34">
        <v>7</v>
      </c>
      <c r="I2" s="34">
        <v>8</v>
      </c>
      <c r="J2" s="34" t="s">
        <v>12</v>
      </c>
      <c r="K2" s="34" t="s">
        <v>13</v>
      </c>
      <c r="L2" s="35">
        <v>11</v>
      </c>
      <c r="M2" s="35">
        <v>12</v>
      </c>
      <c r="N2" s="35">
        <v>13</v>
      </c>
      <c r="O2" s="35">
        <v>14</v>
      </c>
      <c r="P2" s="35">
        <v>15</v>
      </c>
      <c r="Q2" s="33">
        <v>16</v>
      </c>
    </row>
    <row r="3" spans="1:17" x14ac:dyDescent="0.25">
      <c r="A3" s="24" t="s">
        <v>879</v>
      </c>
      <c r="B3" s="24" t="s">
        <v>880</v>
      </c>
      <c r="C3" s="25" t="s">
        <v>47</v>
      </c>
      <c r="D3" s="25" t="s">
        <v>881</v>
      </c>
      <c r="E3" s="19">
        <v>8</v>
      </c>
      <c r="F3" s="19" t="s">
        <v>67</v>
      </c>
      <c r="G3" s="36"/>
      <c r="H3" s="18">
        <v>9.5</v>
      </c>
      <c r="I3" s="31">
        <f>G3*H3/100</f>
        <v>0</v>
      </c>
      <c r="J3" s="31">
        <f>G3+I3</f>
        <v>0</v>
      </c>
      <c r="K3" s="32">
        <f>J3*E3</f>
        <v>0</v>
      </c>
      <c r="L3" s="37"/>
      <c r="M3" s="38"/>
      <c r="N3" s="39"/>
      <c r="O3" s="39"/>
      <c r="P3" s="39"/>
      <c r="Q3" s="24"/>
    </row>
    <row r="4" spans="1:17" x14ac:dyDescent="0.25">
      <c r="A4" s="24"/>
      <c r="B4" s="24" t="s">
        <v>882</v>
      </c>
      <c r="C4" s="25" t="s">
        <v>47</v>
      </c>
      <c r="D4" s="25" t="s">
        <v>881</v>
      </c>
      <c r="E4" s="19">
        <v>30</v>
      </c>
      <c r="F4" s="19" t="s">
        <v>67</v>
      </c>
      <c r="G4" s="36"/>
      <c r="H4" s="18">
        <v>9.5</v>
      </c>
      <c r="I4" s="31">
        <f>G4*H4/100</f>
        <v>0</v>
      </c>
      <c r="J4" s="31">
        <f>G4+I4</f>
        <v>0</v>
      </c>
      <c r="K4" s="32">
        <f>J4*E4</f>
        <v>0</v>
      </c>
      <c r="L4" s="37"/>
      <c r="M4" s="38"/>
      <c r="N4" s="39"/>
      <c r="O4" s="39"/>
      <c r="P4" s="39"/>
      <c r="Q4" s="24"/>
    </row>
    <row r="5" spans="1:17" x14ac:dyDescent="0.25">
      <c r="A5" s="24"/>
      <c r="B5" s="24" t="s">
        <v>883</v>
      </c>
      <c r="C5" s="25" t="s">
        <v>47</v>
      </c>
      <c r="D5" s="25" t="s">
        <v>881</v>
      </c>
      <c r="E5" s="19">
        <v>30</v>
      </c>
      <c r="F5" s="19" t="s">
        <v>67</v>
      </c>
      <c r="G5" s="36"/>
      <c r="H5" s="18">
        <v>9.5</v>
      </c>
      <c r="I5" s="31">
        <f>G5*H5/100</f>
        <v>0</v>
      </c>
      <c r="J5" s="31">
        <f>G5+I5</f>
        <v>0</v>
      </c>
      <c r="K5" s="32">
        <f>J5*E5</f>
        <v>0</v>
      </c>
      <c r="L5" s="37"/>
      <c r="M5" s="38"/>
      <c r="N5" s="39"/>
      <c r="O5" s="39"/>
      <c r="P5" s="39"/>
      <c r="Q5" s="24"/>
    </row>
    <row r="6" spans="1:17" x14ac:dyDescent="0.25">
      <c r="A6" s="24"/>
      <c r="B6" s="24" t="s">
        <v>884</v>
      </c>
      <c r="C6" s="25" t="s">
        <v>47</v>
      </c>
      <c r="D6" s="25" t="s">
        <v>225</v>
      </c>
      <c r="E6" s="19">
        <v>9</v>
      </c>
      <c r="F6" s="19" t="s">
        <v>67</v>
      </c>
      <c r="G6" s="36"/>
      <c r="H6" s="18">
        <v>9.5</v>
      </c>
      <c r="I6" s="31">
        <f>G6*H6/100</f>
        <v>0</v>
      </c>
      <c r="J6" s="31">
        <f>G6+I6</f>
        <v>0</v>
      </c>
      <c r="K6" s="32">
        <f>J6*E6</f>
        <v>0</v>
      </c>
      <c r="L6" s="37"/>
      <c r="M6" s="38"/>
      <c r="N6" s="39"/>
      <c r="O6" s="39"/>
      <c r="P6" s="39"/>
      <c r="Q6" s="24"/>
    </row>
    <row r="7" spans="1:17" x14ac:dyDescent="0.25">
      <c r="A7" s="24"/>
      <c r="B7" s="24" t="s">
        <v>885</v>
      </c>
      <c r="C7" s="25" t="s">
        <v>47</v>
      </c>
      <c r="D7" s="25" t="s">
        <v>91</v>
      </c>
      <c r="E7" s="19" t="s">
        <v>886</v>
      </c>
      <c r="F7" s="19" t="s">
        <v>67</v>
      </c>
      <c r="G7" s="36"/>
      <c r="H7" s="18">
        <v>9.5</v>
      </c>
      <c r="I7" s="31">
        <f>G7*H7/100</f>
        <v>0</v>
      </c>
      <c r="J7" s="31">
        <f>G7+I7</f>
        <v>0</v>
      </c>
      <c r="K7" s="32">
        <f>J7*E7</f>
        <v>0</v>
      </c>
      <c r="L7" s="37"/>
      <c r="M7" s="38"/>
      <c r="N7" s="39"/>
      <c r="O7" s="39"/>
      <c r="P7" s="39"/>
      <c r="Q7" s="24"/>
    </row>
    <row r="8" spans="1:17" x14ac:dyDescent="0.25">
      <c r="G8" s="41">
        <f>SUM(G3:G7)</f>
        <v>0</v>
      </c>
      <c r="I8" s="41">
        <f>SUM(I3:I7)</f>
        <v>0</v>
      </c>
      <c r="J8" s="41">
        <f>SUM(J3:J7)</f>
        <v>0</v>
      </c>
      <c r="K8" s="41">
        <f>SUM(K3:K7)</f>
        <v>0</v>
      </c>
    </row>
    <row r="20" spans="1:16" s="7" customFormat="1" x14ac:dyDescent="0.25">
      <c r="A20" s="2"/>
      <c r="B20" s="2" t="s">
        <v>887</v>
      </c>
      <c r="G20" s="2"/>
      <c r="H20" s="2"/>
      <c r="I20" s="2"/>
      <c r="J20" s="2"/>
      <c r="K20" s="2"/>
      <c r="L20" s="2"/>
      <c r="M20" s="2"/>
      <c r="N20" s="2"/>
      <c r="O20" s="2"/>
      <c r="P20" s="2"/>
    </row>
  </sheetData>
  <mergeCells count="1">
    <mergeCell ref="A2:B2"/>
  </mergeCells>
  <pageMargins left="0.7" right="0.7" top="0.75" bottom="0.75" header="0.3" footer="0.3"/>
  <pageSetup paperSize="9" orientation="portrait" horizontalDpi="4294967293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7424D-E8BD-4FA4-BD26-E5E196CFD5D0}">
  <dimension ref="A1:Q17"/>
  <sheetViews>
    <sheetView zoomScaleNormal="100" workbookViewId="0">
      <selection activeCell="A32" sqref="A32"/>
    </sheetView>
  </sheetViews>
  <sheetFormatPr defaultColWidth="9" defaultRowHeight="15" x14ac:dyDescent="0.25"/>
  <cols>
    <col min="1" max="1" width="52" style="2" bestFit="1" customWidth="1"/>
    <col min="2" max="2" width="57.5703125" style="2" bestFit="1" customWidth="1"/>
    <col min="3" max="3" width="6" style="7" bestFit="1" customWidth="1"/>
    <col min="4" max="4" width="20" style="7" bestFit="1" customWidth="1"/>
    <col min="5" max="6" width="23" style="7" customWidth="1"/>
    <col min="7" max="8" width="14.5703125" style="2" customWidth="1"/>
    <col min="9" max="9" width="16" style="2" customWidth="1"/>
    <col min="10" max="10" width="13.140625" style="2" customWidth="1"/>
    <col min="11" max="11" width="17" style="2" customWidth="1"/>
    <col min="12" max="12" width="40.5703125" style="2" customWidth="1"/>
    <col min="13" max="13" width="19" style="2" bestFit="1" customWidth="1"/>
    <col min="14" max="14" width="31" style="2" bestFit="1" customWidth="1"/>
    <col min="15" max="15" width="28.42578125" style="2" customWidth="1"/>
    <col min="16" max="16" width="22.5703125" style="2" customWidth="1"/>
    <col min="17" max="17" width="35.42578125" style="2" customWidth="1"/>
    <col min="18" max="18" width="9" style="2" customWidth="1"/>
    <col min="19" max="16384" width="9" style="2"/>
  </cols>
  <sheetData>
    <row r="1" spans="1:17" s="1" customFormat="1" ht="45" customHeight="1" x14ac:dyDescent="0.25">
      <c r="A1" s="12" t="s">
        <v>9</v>
      </c>
      <c r="B1" s="12" t="s">
        <v>35</v>
      </c>
      <c r="C1" s="13" t="s">
        <v>0</v>
      </c>
      <c r="D1" s="14" t="s">
        <v>39</v>
      </c>
      <c r="E1" s="13" t="s">
        <v>2</v>
      </c>
      <c r="F1" s="13" t="s">
        <v>17</v>
      </c>
      <c r="G1" s="15" t="s">
        <v>3</v>
      </c>
      <c r="H1" s="15" t="s">
        <v>11</v>
      </c>
      <c r="I1" s="15" t="s">
        <v>4</v>
      </c>
      <c r="J1" s="15" t="s">
        <v>5</v>
      </c>
      <c r="K1" s="15" t="s">
        <v>6</v>
      </c>
      <c r="L1" s="15" t="s">
        <v>7</v>
      </c>
      <c r="M1" s="15" t="s">
        <v>38</v>
      </c>
      <c r="N1" s="15" t="s">
        <v>8</v>
      </c>
      <c r="O1" s="15" t="s">
        <v>19</v>
      </c>
      <c r="P1" s="15" t="s">
        <v>20</v>
      </c>
      <c r="Q1" s="14" t="s">
        <v>874</v>
      </c>
    </row>
    <row r="2" spans="1:17" s="8" customFormat="1" ht="18.75" customHeight="1" x14ac:dyDescent="0.3">
      <c r="A2" s="53" t="s">
        <v>888</v>
      </c>
      <c r="B2" s="54"/>
      <c r="C2" s="33">
        <v>2</v>
      </c>
      <c r="D2" s="33">
        <v>3</v>
      </c>
      <c r="E2" s="33">
        <v>4</v>
      </c>
      <c r="F2" s="33">
        <v>5</v>
      </c>
      <c r="G2" s="34">
        <v>6</v>
      </c>
      <c r="H2" s="34">
        <v>7</v>
      </c>
      <c r="I2" s="34">
        <v>8</v>
      </c>
      <c r="J2" s="34" t="s">
        <v>12</v>
      </c>
      <c r="K2" s="34" t="s">
        <v>13</v>
      </c>
      <c r="L2" s="35">
        <v>11</v>
      </c>
      <c r="M2" s="35">
        <v>12</v>
      </c>
      <c r="N2" s="35">
        <v>13</v>
      </c>
      <c r="O2" s="35">
        <v>14</v>
      </c>
      <c r="P2" s="35">
        <v>15</v>
      </c>
      <c r="Q2" s="33">
        <v>16</v>
      </c>
    </row>
    <row r="3" spans="1:17" x14ac:dyDescent="0.25">
      <c r="A3" s="24" t="s">
        <v>889</v>
      </c>
      <c r="B3" s="24" t="s">
        <v>890</v>
      </c>
      <c r="C3" s="25" t="s">
        <v>47</v>
      </c>
      <c r="D3" s="25" t="s">
        <v>93</v>
      </c>
      <c r="E3" s="19">
        <v>200</v>
      </c>
      <c r="F3" s="19" t="s">
        <v>67</v>
      </c>
      <c r="G3" s="36"/>
      <c r="H3" s="18">
        <v>9.5</v>
      </c>
      <c r="I3" s="31">
        <f t="shared" ref="I3:I14" si="0">G3*H3/100</f>
        <v>0</v>
      </c>
      <c r="J3" s="31">
        <f t="shared" ref="J3:J14" si="1">G3+I3</f>
        <v>0</v>
      </c>
      <c r="K3" s="32">
        <f t="shared" ref="K3:K14" si="2">J3*E3</f>
        <v>0</v>
      </c>
      <c r="L3" s="37"/>
      <c r="M3" s="38"/>
      <c r="N3" s="39"/>
      <c r="O3" s="39"/>
      <c r="P3" s="39"/>
      <c r="Q3" s="24"/>
    </row>
    <row r="4" spans="1:17" x14ac:dyDescent="0.25">
      <c r="A4" s="24"/>
      <c r="B4" s="24" t="s">
        <v>891</v>
      </c>
      <c r="C4" s="25" t="s">
        <v>47</v>
      </c>
      <c r="D4" s="25" t="s">
        <v>93</v>
      </c>
      <c r="E4" s="19">
        <v>15</v>
      </c>
      <c r="F4" s="19" t="s">
        <v>67</v>
      </c>
      <c r="G4" s="36"/>
      <c r="H4" s="18">
        <v>9.5</v>
      </c>
      <c r="I4" s="31">
        <f t="shared" si="0"/>
        <v>0</v>
      </c>
      <c r="J4" s="31">
        <f t="shared" si="1"/>
        <v>0</v>
      </c>
      <c r="K4" s="32">
        <f t="shared" si="2"/>
        <v>0</v>
      </c>
      <c r="L4" s="37"/>
      <c r="M4" s="38"/>
      <c r="N4" s="39"/>
      <c r="O4" s="39"/>
      <c r="P4" s="39"/>
      <c r="Q4" s="24"/>
    </row>
    <row r="5" spans="1:17" x14ac:dyDescent="0.25">
      <c r="A5" s="24" t="s">
        <v>892</v>
      </c>
      <c r="B5" s="24" t="s">
        <v>893</v>
      </c>
      <c r="C5" s="25" t="s">
        <v>47</v>
      </c>
      <c r="D5" s="25" t="s">
        <v>93</v>
      </c>
      <c r="E5" s="19">
        <v>320</v>
      </c>
      <c r="F5" s="19" t="s">
        <v>67</v>
      </c>
      <c r="G5" s="36"/>
      <c r="H5" s="18">
        <v>9.5</v>
      </c>
      <c r="I5" s="31">
        <f t="shared" si="0"/>
        <v>0</v>
      </c>
      <c r="J5" s="31">
        <f t="shared" si="1"/>
        <v>0</v>
      </c>
      <c r="K5" s="32">
        <f t="shared" si="2"/>
        <v>0</v>
      </c>
      <c r="L5" s="37"/>
      <c r="M5" s="38"/>
      <c r="N5" s="39"/>
      <c r="O5" s="39"/>
      <c r="P5" s="39"/>
      <c r="Q5" s="24"/>
    </row>
    <row r="6" spans="1:17" x14ac:dyDescent="0.25">
      <c r="A6" s="24"/>
      <c r="B6" s="24" t="s">
        <v>894</v>
      </c>
      <c r="C6" s="25" t="s">
        <v>47</v>
      </c>
      <c r="D6" s="25" t="s">
        <v>93</v>
      </c>
      <c r="E6" s="19">
        <v>150</v>
      </c>
      <c r="F6" s="19" t="s">
        <v>67</v>
      </c>
      <c r="G6" s="36"/>
      <c r="H6" s="18">
        <v>9.5</v>
      </c>
      <c r="I6" s="31">
        <f t="shared" si="0"/>
        <v>0</v>
      </c>
      <c r="J6" s="31">
        <f t="shared" si="1"/>
        <v>0</v>
      </c>
      <c r="K6" s="32">
        <f t="shared" si="2"/>
        <v>0</v>
      </c>
      <c r="L6" s="37"/>
      <c r="M6" s="38"/>
      <c r="N6" s="39"/>
      <c r="O6" s="39"/>
      <c r="P6" s="39"/>
      <c r="Q6" s="24"/>
    </row>
    <row r="7" spans="1:17" x14ac:dyDescent="0.25">
      <c r="A7" s="24"/>
      <c r="B7" s="24" t="s">
        <v>895</v>
      </c>
      <c r="C7" s="25" t="s">
        <v>47</v>
      </c>
      <c r="D7" s="25" t="s">
        <v>93</v>
      </c>
      <c r="E7" s="19">
        <v>5</v>
      </c>
      <c r="F7" s="19" t="s">
        <v>67</v>
      </c>
      <c r="G7" s="36"/>
      <c r="H7" s="18">
        <v>9.5</v>
      </c>
      <c r="I7" s="31">
        <f t="shared" si="0"/>
        <v>0</v>
      </c>
      <c r="J7" s="31">
        <f t="shared" si="1"/>
        <v>0</v>
      </c>
      <c r="K7" s="32">
        <f t="shared" si="2"/>
        <v>0</v>
      </c>
      <c r="L7" s="37"/>
      <c r="M7" s="38"/>
      <c r="N7" s="39"/>
      <c r="O7" s="39"/>
      <c r="P7" s="39"/>
      <c r="Q7" s="24"/>
    </row>
    <row r="8" spans="1:17" x14ac:dyDescent="0.25">
      <c r="A8" s="24"/>
      <c r="B8" s="24" t="s">
        <v>896</v>
      </c>
      <c r="C8" s="25" t="s">
        <v>47</v>
      </c>
      <c r="D8" s="25" t="s">
        <v>93</v>
      </c>
      <c r="E8" s="19">
        <v>40</v>
      </c>
      <c r="F8" s="19" t="s">
        <v>67</v>
      </c>
      <c r="G8" s="36"/>
      <c r="H8" s="18">
        <v>9.5</v>
      </c>
      <c r="I8" s="31">
        <f t="shared" si="0"/>
        <v>0</v>
      </c>
      <c r="J8" s="31">
        <f t="shared" si="1"/>
        <v>0</v>
      </c>
      <c r="K8" s="32">
        <f t="shared" si="2"/>
        <v>0</v>
      </c>
      <c r="L8" s="37"/>
      <c r="M8" s="38"/>
      <c r="N8" s="39"/>
      <c r="O8" s="39"/>
      <c r="P8" s="39"/>
      <c r="Q8" s="24"/>
    </row>
    <row r="9" spans="1:17" x14ac:dyDescent="0.25">
      <c r="A9" s="24"/>
      <c r="B9" s="24" t="s">
        <v>897</v>
      </c>
      <c r="C9" s="25" t="s">
        <v>47</v>
      </c>
      <c r="D9" s="25" t="s">
        <v>93</v>
      </c>
      <c r="E9" s="19">
        <v>30</v>
      </c>
      <c r="F9" s="19" t="s">
        <v>67</v>
      </c>
      <c r="G9" s="36"/>
      <c r="H9" s="18">
        <v>9.5</v>
      </c>
      <c r="I9" s="31">
        <f t="shared" si="0"/>
        <v>0</v>
      </c>
      <c r="J9" s="31">
        <f t="shared" si="1"/>
        <v>0</v>
      </c>
      <c r="K9" s="32">
        <f t="shared" si="2"/>
        <v>0</v>
      </c>
      <c r="L9" s="37"/>
      <c r="M9" s="38"/>
      <c r="N9" s="39"/>
      <c r="O9" s="39"/>
      <c r="P9" s="39"/>
      <c r="Q9" s="24"/>
    </row>
    <row r="10" spans="1:17" x14ac:dyDescent="0.25">
      <c r="A10" s="24"/>
      <c r="B10" s="24" t="s">
        <v>898</v>
      </c>
      <c r="C10" s="25" t="s">
        <v>47</v>
      </c>
      <c r="D10" s="25" t="s">
        <v>93</v>
      </c>
      <c r="E10" s="19">
        <v>20</v>
      </c>
      <c r="F10" s="19" t="s">
        <v>67</v>
      </c>
      <c r="G10" s="36"/>
      <c r="H10" s="18">
        <v>9.5</v>
      </c>
      <c r="I10" s="31">
        <f t="shared" si="0"/>
        <v>0</v>
      </c>
      <c r="J10" s="31">
        <f t="shared" si="1"/>
        <v>0</v>
      </c>
      <c r="K10" s="32">
        <f t="shared" si="2"/>
        <v>0</v>
      </c>
      <c r="L10" s="37"/>
      <c r="M10" s="38"/>
      <c r="N10" s="39"/>
      <c r="O10" s="39"/>
      <c r="P10" s="39"/>
      <c r="Q10" s="24"/>
    </row>
    <row r="11" spans="1:17" x14ac:dyDescent="0.25">
      <c r="A11" s="24"/>
      <c r="B11" s="24" t="s">
        <v>899</v>
      </c>
      <c r="C11" s="25" t="s">
        <v>47</v>
      </c>
      <c r="D11" s="25" t="s">
        <v>93</v>
      </c>
      <c r="E11" s="19">
        <v>15</v>
      </c>
      <c r="F11" s="19" t="s">
        <v>67</v>
      </c>
      <c r="G11" s="36"/>
      <c r="H11" s="18">
        <v>9.5</v>
      </c>
      <c r="I11" s="31">
        <f t="shared" si="0"/>
        <v>0</v>
      </c>
      <c r="J11" s="31">
        <f t="shared" si="1"/>
        <v>0</v>
      </c>
      <c r="K11" s="32">
        <f t="shared" si="2"/>
        <v>0</v>
      </c>
      <c r="L11" s="37"/>
      <c r="M11" s="38"/>
      <c r="N11" s="39"/>
      <c r="O11" s="39"/>
      <c r="P11" s="39"/>
      <c r="Q11" s="24"/>
    </row>
    <row r="12" spans="1:17" x14ac:dyDescent="0.25">
      <c r="A12" s="24"/>
      <c r="B12" s="24" t="s">
        <v>900</v>
      </c>
      <c r="C12" s="25" t="s">
        <v>47</v>
      </c>
      <c r="D12" s="25" t="s">
        <v>93</v>
      </c>
      <c r="E12" s="19">
        <v>30</v>
      </c>
      <c r="F12" s="19" t="s">
        <v>67</v>
      </c>
      <c r="G12" s="36"/>
      <c r="H12" s="18">
        <v>9.5</v>
      </c>
      <c r="I12" s="31">
        <f t="shared" si="0"/>
        <v>0</v>
      </c>
      <c r="J12" s="31">
        <f t="shared" si="1"/>
        <v>0</v>
      </c>
      <c r="K12" s="32">
        <f t="shared" si="2"/>
        <v>0</v>
      </c>
      <c r="L12" s="37"/>
      <c r="M12" s="38"/>
      <c r="N12" s="39"/>
      <c r="O12" s="39"/>
      <c r="P12" s="39"/>
      <c r="Q12" s="24"/>
    </row>
    <row r="13" spans="1:17" x14ac:dyDescent="0.25">
      <c r="A13" s="24"/>
      <c r="B13" s="24" t="s">
        <v>901</v>
      </c>
      <c r="C13" s="25" t="s">
        <v>47</v>
      </c>
      <c r="D13" s="25" t="s">
        <v>93</v>
      </c>
      <c r="E13" s="19">
        <v>20</v>
      </c>
      <c r="F13" s="19" t="s">
        <v>67</v>
      </c>
      <c r="G13" s="36"/>
      <c r="H13" s="18">
        <v>9.5</v>
      </c>
      <c r="I13" s="31">
        <f t="shared" si="0"/>
        <v>0</v>
      </c>
      <c r="J13" s="31">
        <f t="shared" si="1"/>
        <v>0</v>
      </c>
      <c r="K13" s="32">
        <f t="shared" si="2"/>
        <v>0</v>
      </c>
      <c r="L13" s="37"/>
      <c r="M13" s="38"/>
      <c r="N13" s="39"/>
      <c r="O13" s="39"/>
      <c r="P13" s="39"/>
      <c r="Q13" s="24"/>
    </row>
    <row r="14" spans="1:17" x14ac:dyDescent="0.25">
      <c r="A14" s="24"/>
      <c r="B14" s="24" t="s">
        <v>902</v>
      </c>
      <c r="C14" s="25" t="s">
        <v>47</v>
      </c>
      <c r="D14" s="25" t="s">
        <v>93</v>
      </c>
      <c r="E14" s="19">
        <v>10</v>
      </c>
      <c r="F14" s="19" t="s">
        <v>67</v>
      </c>
      <c r="G14" s="36"/>
      <c r="H14" s="18">
        <v>9.5</v>
      </c>
      <c r="I14" s="31">
        <f t="shared" si="0"/>
        <v>0</v>
      </c>
      <c r="J14" s="31">
        <f t="shared" si="1"/>
        <v>0</v>
      </c>
      <c r="K14" s="32">
        <f t="shared" si="2"/>
        <v>0</v>
      </c>
      <c r="L14" s="37"/>
      <c r="M14" s="38"/>
      <c r="N14" s="39"/>
      <c r="O14" s="39"/>
      <c r="P14" s="39"/>
      <c r="Q14" s="24"/>
    </row>
    <row r="15" spans="1:17" x14ac:dyDescent="0.25">
      <c r="A15" s="24"/>
      <c r="B15" s="24" t="s">
        <v>903</v>
      </c>
      <c r="C15" s="25" t="s">
        <v>47</v>
      </c>
      <c r="D15" s="25" t="s">
        <v>93</v>
      </c>
      <c r="E15" s="19">
        <v>30</v>
      </c>
      <c r="F15" s="19" t="s">
        <v>67</v>
      </c>
      <c r="G15" s="36"/>
      <c r="H15" s="18">
        <v>9.5</v>
      </c>
      <c r="I15" s="31">
        <f t="shared" ref="I15" si="3">G15*H15/100</f>
        <v>0</v>
      </c>
      <c r="J15" s="31">
        <f t="shared" ref="J15" si="4">G15+I15</f>
        <v>0</v>
      </c>
      <c r="K15" s="32">
        <f t="shared" ref="K15" si="5">J15*E15</f>
        <v>0</v>
      </c>
      <c r="L15" s="37"/>
      <c r="M15" s="38"/>
      <c r="N15" s="39"/>
      <c r="O15" s="39"/>
      <c r="P15" s="39"/>
      <c r="Q15" s="24"/>
    </row>
    <row r="16" spans="1:17" x14ac:dyDescent="0.25">
      <c r="G16" s="41">
        <f>SUM(G7:G9)</f>
        <v>0</v>
      </c>
      <c r="I16" s="41">
        <f>SUM(I7:I9)</f>
        <v>0</v>
      </c>
      <c r="J16" s="41">
        <f>SUM(J7:J9)</f>
        <v>0</v>
      </c>
      <c r="K16" s="41">
        <f>SUM(K7:K9)</f>
        <v>0</v>
      </c>
    </row>
    <row r="17" spans="7:11" x14ac:dyDescent="0.25">
      <c r="G17" s="41"/>
      <c r="I17" s="41"/>
      <c r="J17" s="41"/>
      <c r="K17" s="41"/>
    </row>
  </sheetData>
  <mergeCells count="1">
    <mergeCell ref="A2:B2"/>
  </mergeCells>
  <pageMargins left="0.7" right="0.7" top="0.75" bottom="0.75" header="0.3" footer="0.3"/>
  <pageSetup paperSize="9" orientation="portrait" horizontalDpi="4294967293" verticalDpi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38E5-41B2-4C2A-8360-FF994316980A}">
  <dimension ref="A1:R12"/>
  <sheetViews>
    <sheetView tabSelected="1" topLeftCell="G1" zoomScale="115" zoomScaleNormal="115" workbookViewId="0">
      <selection activeCell="H8" sqref="H8"/>
    </sheetView>
  </sheetViews>
  <sheetFormatPr defaultColWidth="9" defaultRowHeight="15" x14ac:dyDescent="0.25"/>
  <cols>
    <col min="1" max="1" width="36.42578125" style="6" bestFit="1" customWidth="1"/>
    <col min="2" max="2" width="52" style="2" bestFit="1" customWidth="1"/>
    <col min="3" max="3" width="57.5703125" style="2" bestFit="1" customWidth="1"/>
    <col min="4" max="4" width="6" style="7" bestFit="1" customWidth="1"/>
    <col min="5" max="5" width="20" style="7" bestFit="1" customWidth="1"/>
    <col min="6" max="7" width="23" style="7" customWidth="1"/>
    <col min="8" max="9" width="14.5703125" style="2" customWidth="1"/>
    <col min="10" max="10" width="16" style="2" customWidth="1"/>
    <col min="11" max="11" width="13.140625" style="2" customWidth="1"/>
    <col min="12" max="12" width="17" style="2" customWidth="1"/>
    <col min="13" max="13" width="40.5703125" style="2" customWidth="1"/>
    <col min="14" max="14" width="19" style="2" bestFit="1" customWidth="1"/>
    <col min="15" max="15" width="31" style="2" bestFit="1" customWidth="1"/>
    <col min="16" max="16" width="28.42578125" style="2" customWidth="1"/>
    <col min="17" max="17" width="22.5703125" style="2" customWidth="1"/>
    <col min="18" max="18" width="35.42578125" style="2" customWidth="1"/>
    <col min="19" max="19" width="9" style="2" customWidth="1"/>
    <col min="20" max="16384" width="9" style="2"/>
  </cols>
  <sheetData>
    <row r="1" spans="1:18" ht="21" customHeight="1" x14ac:dyDescent="0.25">
      <c r="A1" s="10"/>
    </row>
    <row r="2" spans="1:18" s="1" customFormat="1" ht="45" customHeight="1" x14ac:dyDescent="0.25">
      <c r="A2" s="11" t="s">
        <v>10</v>
      </c>
      <c r="B2" s="12" t="s">
        <v>9</v>
      </c>
      <c r="C2" s="12" t="s">
        <v>35</v>
      </c>
      <c r="D2" s="13" t="s">
        <v>0</v>
      </c>
      <c r="E2" s="14" t="s">
        <v>39</v>
      </c>
      <c r="F2" s="13" t="s">
        <v>2</v>
      </c>
      <c r="G2" s="13" t="s">
        <v>17</v>
      </c>
      <c r="H2" s="15" t="s">
        <v>3</v>
      </c>
      <c r="I2" s="15" t="s">
        <v>11</v>
      </c>
      <c r="J2" s="15" t="s">
        <v>4</v>
      </c>
      <c r="K2" s="15" t="s">
        <v>5</v>
      </c>
      <c r="L2" s="15" t="s">
        <v>6</v>
      </c>
      <c r="M2" s="15" t="s">
        <v>7</v>
      </c>
      <c r="N2" s="15" t="s">
        <v>38</v>
      </c>
      <c r="O2" s="15" t="s">
        <v>8</v>
      </c>
      <c r="P2" s="15" t="s">
        <v>19</v>
      </c>
      <c r="Q2" s="15" t="s">
        <v>20</v>
      </c>
      <c r="R2" s="14" t="s">
        <v>874</v>
      </c>
    </row>
    <row r="3" spans="1:18" s="8" customFormat="1" ht="18.75" customHeight="1" x14ac:dyDescent="0.3">
      <c r="A3" s="52">
        <v>1</v>
      </c>
      <c r="B3" s="53"/>
      <c r="C3" s="54"/>
      <c r="D3" s="33">
        <v>2</v>
      </c>
      <c r="E3" s="33">
        <v>3</v>
      </c>
      <c r="F3" s="33">
        <v>4</v>
      </c>
      <c r="G3" s="33">
        <v>5</v>
      </c>
      <c r="H3" s="34">
        <v>6</v>
      </c>
      <c r="I3" s="34">
        <v>7</v>
      </c>
      <c r="J3" s="34">
        <v>8</v>
      </c>
      <c r="K3" s="34" t="s">
        <v>12</v>
      </c>
      <c r="L3" s="34" t="s">
        <v>13</v>
      </c>
      <c r="M3" s="35">
        <v>11</v>
      </c>
      <c r="N3" s="35">
        <v>12</v>
      </c>
      <c r="O3" s="35">
        <v>13</v>
      </c>
      <c r="P3" s="35">
        <v>14</v>
      </c>
      <c r="Q3" s="35">
        <v>15</v>
      </c>
      <c r="R3" s="33">
        <v>16</v>
      </c>
    </row>
    <row r="4" spans="1:18" x14ac:dyDescent="0.25">
      <c r="A4" s="24" t="s">
        <v>875</v>
      </c>
      <c r="B4" s="24" t="s">
        <v>904</v>
      </c>
      <c r="C4" s="24" t="s">
        <v>905</v>
      </c>
      <c r="D4" s="25" t="s">
        <v>47</v>
      </c>
      <c r="E4" s="25" t="s">
        <v>93</v>
      </c>
      <c r="F4" s="19">
        <v>15</v>
      </c>
      <c r="G4" s="19" t="s">
        <v>67</v>
      </c>
      <c r="H4" s="36"/>
      <c r="I4" s="18">
        <v>9.5</v>
      </c>
      <c r="J4" s="31">
        <f>H4*I4/100</f>
        <v>0</v>
      </c>
      <c r="K4" s="31">
        <f>H4+J4</f>
        <v>0</v>
      </c>
      <c r="L4" s="32">
        <f>K4*F4</f>
        <v>0</v>
      </c>
      <c r="M4" s="37"/>
      <c r="N4" s="38"/>
      <c r="O4" s="39"/>
      <c r="P4" s="39"/>
      <c r="Q4" s="39"/>
      <c r="R4" s="24"/>
    </row>
    <row r="5" spans="1:18" x14ac:dyDescent="0.25">
      <c r="A5" s="24"/>
      <c r="B5" s="24"/>
      <c r="C5" s="24" t="s">
        <v>906</v>
      </c>
      <c r="D5" s="25" t="s">
        <v>47</v>
      </c>
      <c r="E5" s="25" t="s">
        <v>628</v>
      </c>
      <c r="F5" s="19" t="s">
        <v>907</v>
      </c>
      <c r="G5" s="19" t="s">
        <v>67</v>
      </c>
      <c r="H5" s="36"/>
      <c r="I5" s="18">
        <v>9.5</v>
      </c>
      <c r="J5" s="31">
        <f t="shared" ref="J5:J10" si="0">H5*I5/100</f>
        <v>0</v>
      </c>
      <c r="K5" s="31">
        <f t="shared" ref="K5:K10" si="1">H5+J5</f>
        <v>0</v>
      </c>
      <c r="L5" s="32">
        <f t="shared" ref="L5:L10" si="2">K5*F5</f>
        <v>0</v>
      </c>
      <c r="M5" s="37"/>
      <c r="N5" s="38"/>
      <c r="O5" s="39"/>
      <c r="P5" s="39"/>
      <c r="Q5" s="39"/>
      <c r="R5" s="24"/>
    </row>
    <row r="6" spans="1:18" x14ac:dyDescent="0.25">
      <c r="A6" s="24"/>
      <c r="B6" s="24"/>
      <c r="C6" s="24" t="s">
        <v>908</v>
      </c>
      <c r="D6" s="25" t="s">
        <v>47</v>
      </c>
      <c r="E6" s="25" t="s">
        <v>93</v>
      </c>
      <c r="F6" s="19">
        <v>30</v>
      </c>
      <c r="G6" s="19" t="s">
        <v>67</v>
      </c>
      <c r="H6" s="36"/>
      <c r="I6" s="18">
        <v>9.5</v>
      </c>
      <c r="J6" s="31">
        <f t="shared" si="0"/>
        <v>0</v>
      </c>
      <c r="K6" s="31">
        <f t="shared" si="1"/>
        <v>0</v>
      </c>
      <c r="L6" s="32">
        <f t="shared" si="2"/>
        <v>0</v>
      </c>
      <c r="M6" s="37"/>
      <c r="N6" s="38"/>
      <c r="O6" s="39"/>
      <c r="P6" s="39"/>
      <c r="Q6" s="39"/>
      <c r="R6" s="24"/>
    </row>
    <row r="7" spans="1:18" x14ac:dyDescent="0.25">
      <c r="A7" s="24"/>
      <c r="B7" s="24"/>
      <c r="C7" s="24" t="s">
        <v>909</v>
      </c>
      <c r="D7" s="25" t="s">
        <v>47</v>
      </c>
      <c r="E7" s="25" t="s">
        <v>93</v>
      </c>
      <c r="F7" s="19">
        <v>25</v>
      </c>
      <c r="G7" s="19" t="s">
        <v>67</v>
      </c>
      <c r="H7" s="36"/>
      <c r="I7" s="18">
        <v>9.5</v>
      </c>
      <c r="J7" s="31">
        <f t="shared" si="0"/>
        <v>0</v>
      </c>
      <c r="K7" s="31">
        <f t="shared" si="1"/>
        <v>0</v>
      </c>
      <c r="L7" s="32">
        <f t="shared" si="2"/>
        <v>0</v>
      </c>
      <c r="M7" s="37"/>
      <c r="N7" s="38"/>
      <c r="O7" s="39"/>
      <c r="P7" s="39"/>
      <c r="Q7" s="39"/>
      <c r="R7" s="24"/>
    </row>
    <row r="8" spans="1:18" x14ac:dyDescent="0.25">
      <c r="A8" s="24"/>
      <c r="B8" s="24"/>
      <c r="C8" s="24" t="s">
        <v>910</v>
      </c>
      <c r="D8" s="25" t="s">
        <v>47</v>
      </c>
      <c r="E8" s="25" t="s">
        <v>93</v>
      </c>
      <c r="F8" s="19">
        <v>20</v>
      </c>
      <c r="G8" s="19" t="s">
        <v>67</v>
      </c>
      <c r="H8" s="36"/>
      <c r="I8" s="18">
        <v>9.5</v>
      </c>
      <c r="J8" s="31">
        <f t="shared" si="0"/>
        <v>0</v>
      </c>
      <c r="K8" s="31">
        <f t="shared" si="1"/>
        <v>0</v>
      </c>
      <c r="L8" s="32">
        <f t="shared" si="2"/>
        <v>0</v>
      </c>
      <c r="M8" s="37"/>
      <c r="N8" s="38"/>
      <c r="O8" s="39"/>
      <c r="P8" s="39"/>
      <c r="Q8" s="39"/>
      <c r="R8" s="24"/>
    </row>
    <row r="9" spans="1:18" x14ac:dyDescent="0.25">
      <c r="A9" s="24"/>
      <c r="B9" s="24"/>
      <c r="C9" s="24" t="s">
        <v>911</v>
      </c>
      <c r="D9" s="25" t="s">
        <v>47</v>
      </c>
      <c r="E9" s="25" t="s">
        <v>93</v>
      </c>
      <c r="F9" s="19">
        <v>30</v>
      </c>
      <c r="G9" s="19" t="s">
        <v>67</v>
      </c>
      <c r="H9" s="36"/>
      <c r="I9" s="18">
        <v>9.5</v>
      </c>
      <c r="J9" s="31">
        <f t="shared" si="0"/>
        <v>0</v>
      </c>
      <c r="K9" s="31">
        <f t="shared" si="1"/>
        <v>0</v>
      </c>
      <c r="L9" s="32">
        <f t="shared" si="2"/>
        <v>0</v>
      </c>
      <c r="M9" s="37"/>
      <c r="N9" s="38"/>
      <c r="O9" s="39"/>
      <c r="P9" s="39"/>
      <c r="Q9" s="39"/>
      <c r="R9" s="24"/>
    </row>
    <row r="10" spans="1:18" x14ac:dyDescent="0.25">
      <c r="A10" s="24"/>
      <c r="B10" s="24"/>
      <c r="C10" s="24" t="s">
        <v>912</v>
      </c>
      <c r="D10" s="25" t="s">
        <v>47</v>
      </c>
      <c r="E10" s="25" t="s">
        <v>93</v>
      </c>
      <c r="F10" s="19">
        <v>10</v>
      </c>
      <c r="G10" s="19" t="s">
        <v>67</v>
      </c>
      <c r="H10" s="36"/>
      <c r="I10" s="18">
        <v>9.5</v>
      </c>
      <c r="J10" s="31">
        <f t="shared" si="0"/>
        <v>0</v>
      </c>
      <c r="K10" s="31">
        <f t="shared" si="1"/>
        <v>0</v>
      </c>
      <c r="L10" s="32">
        <f t="shared" si="2"/>
        <v>0</v>
      </c>
      <c r="M10" s="37"/>
      <c r="N10" s="38"/>
      <c r="O10" s="39"/>
      <c r="P10" s="39"/>
      <c r="Q10" s="39"/>
      <c r="R10" s="24"/>
    </row>
    <row r="11" spans="1:18" x14ac:dyDescent="0.25">
      <c r="A11" s="24" t="s">
        <v>875</v>
      </c>
      <c r="B11" s="24" t="s">
        <v>904</v>
      </c>
      <c r="C11" s="24" t="s">
        <v>913</v>
      </c>
      <c r="D11" s="25" t="s">
        <v>47</v>
      </c>
      <c r="E11" s="25" t="s">
        <v>93</v>
      </c>
      <c r="F11" s="19">
        <v>20</v>
      </c>
      <c r="G11" s="19" t="s">
        <v>67</v>
      </c>
      <c r="H11" s="36"/>
      <c r="I11" s="18">
        <v>9.5</v>
      </c>
      <c r="J11" s="31">
        <f>H11*I11/100</f>
        <v>0</v>
      </c>
      <c r="K11" s="31">
        <f>H11+J11</f>
        <v>0</v>
      </c>
      <c r="L11" s="32">
        <f>K11*F11</f>
        <v>0</v>
      </c>
      <c r="M11" s="37"/>
      <c r="N11" s="38"/>
      <c r="O11" s="39"/>
      <c r="P11" s="39"/>
      <c r="Q11" s="39"/>
      <c r="R11" s="24"/>
    </row>
    <row r="12" spans="1:18" x14ac:dyDescent="0.25">
      <c r="H12" s="41">
        <f>SUM(H4:H4)</f>
        <v>0</v>
      </c>
      <c r="J12" s="41">
        <f>SUM(J4:J4)</f>
        <v>0</v>
      </c>
      <c r="K12" s="41">
        <f>SUM(K4:K4)</f>
        <v>0</v>
      </c>
      <c r="L12" s="41">
        <f>SUM(L4:L4)</f>
        <v>0</v>
      </c>
    </row>
  </sheetData>
  <mergeCells count="1">
    <mergeCell ref="A3:C3"/>
  </mergeCells>
  <pageMargins left="0.7" right="0.7" top="0.75" bottom="0.75" header="0.3" footer="0.3"/>
  <pageSetup paperSize="9" orientation="portrait" horizontalDpi="4294967293" verticalDpi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32</vt:i4>
      </vt:variant>
    </vt:vector>
  </HeadingPairs>
  <TitlesOfParts>
    <vt:vector size="32" baseType="lpstr">
      <vt:lpstr>Navodila za izpolnjevanje</vt:lpstr>
      <vt:lpstr>1. Mleko in mlečni izdelki</vt:lpstr>
      <vt:lpstr>2. Meso in mesni izdelki</vt:lpstr>
      <vt:lpstr>3. Kruh, pekovski in fini iz.</vt:lpstr>
      <vt:lpstr>4. Testenine, zakuhe, testo</vt:lpstr>
      <vt:lpstr>5. Moke in mlevski izdelki</vt:lpstr>
      <vt:lpstr>6. Konzervirana sadje in zel.</vt:lpstr>
      <vt:lpstr>7. Zamrznjena sadje in zelen.</vt:lpstr>
      <vt:lpstr>8. Zamrznjeni izdelki</vt:lpstr>
      <vt:lpstr> 9. Ribe in morski sadeži</vt:lpstr>
      <vt:lpstr>10. Med</vt:lpstr>
      <vt:lpstr>11. Čaji</vt:lpstr>
      <vt:lpstr>12. Začimbe</vt:lpstr>
      <vt:lpstr>13. Olja</vt:lpstr>
      <vt:lpstr>14. Suho sadje in oreščki</vt:lpstr>
      <vt:lpstr>15. Jajca</vt:lpstr>
      <vt:lpstr>16. Brezalkoholne pijače in v.</vt:lpstr>
      <vt:lpstr>17. Alkoholne pijače</vt:lpstr>
      <vt:lpstr>18. Čokolada in kakav</vt:lpstr>
      <vt:lpstr>19. Sveže sadje</vt:lpstr>
      <vt:lpstr>20. Sveža zelenjava</vt:lpstr>
      <vt:lpstr>21. Stročnice</vt:lpstr>
      <vt:lpstr>22. Riž</vt:lpstr>
      <vt:lpstr>23. Kis</vt:lpstr>
      <vt:lpstr>24. Sladoled</vt:lpstr>
      <vt:lpstr>25. Splošno prehrambeno blago</vt:lpstr>
      <vt:lpstr>26. Živila za posebne prehran.</vt:lpstr>
      <vt:lpstr>27. Eko jajca </vt:lpstr>
      <vt:lpstr>28. Eko mleko in mlečni izdelki</vt:lpstr>
      <vt:lpstr>29. Eko sadje in zelenjava</vt:lpstr>
      <vt:lpstr>30. Eko meso in mesni izdelki</vt:lpstr>
      <vt:lpstr>Sheet1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Ksenija</cp:lastModifiedBy>
  <cp:lastPrinted>2014-06-16T14:28:15Z</cp:lastPrinted>
  <dcterms:created xsi:type="dcterms:W3CDTF">2010-12-03T12:30:29Z</dcterms:created>
  <dcterms:modified xsi:type="dcterms:W3CDTF">2018-09-27T09:07:35Z</dcterms:modified>
</cp:coreProperties>
</file>